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05" windowHeight="7920" activeTab="2"/>
  </bookViews>
  <sheets>
    <sheet name="Приложение №7" sheetId="4" r:id="rId1"/>
    <sheet name="Приложение №6" sheetId="5" r:id="rId2"/>
    <sheet name="Приложение №5" sheetId="1" r:id="rId3"/>
    <sheet name="Приложенин №4" sheetId="3" r:id="rId4"/>
  </sheets>
  <definedNames>
    <definedName name="_xlnm.Print_Area" localSheetId="2">'Приложение №5'!$C$1:$I$72</definedName>
  </definedNames>
  <calcPr calcId="125725"/>
</workbook>
</file>

<file path=xl/calcChain.xml><?xml version="1.0" encoding="utf-8"?>
<calcChain xmlns="http://schemas.openxmlformats.org/spreadsheetml/2006/main">
  <c r="C34" i="4"/>
  <c r="C27"/>
  <c r="H50" i="1"/>
  <c r="H194" i="5"/>
  <c r="H206"/>
  <c r="H210"/>
  <c r="H191"/>
  <c r="H150"/>
  <c r="H154"/>
  <c r="H160"/>
  <c r="H163"/>
  <c r="H145"/>
  <c r="D45" i="3"/>
  <c r="H20" i="1"/>
  <c r="H19"/>
  <c r="H17"/>
  <c r="H16"/>
  <c r="H49" i="5"/>
  <c r="H47"/>
  <c r="H33"/>
  <c r="H26"/>
  <c r="H25" i="1"/>
  <c r="H51"/>
  <c r="H48"/>
  <c r="H44"/>
  <c r="H22" i="5"/>
  <c r="H21"/>
  <c r="H20"/>
  <c r="H19"/>
  <c r="H11"/>
  <c r="H171"/>
  <c r="H177"/>
  <c r="H180"/>
  <c r="H182"/>
  <c r="H132"/>
  <c r="H167"/>
  <c r="H183"/>
  <c r="H215"/>
  <c r="H218"/>
  <c r="H223"/>
  <c r="H227"/>
  <c r="H226"/>
  <c r="H213"/>
  <c r="H190"/>
  <c r="H189"/>
  <c r="H131"/>
  <c r="H16"/>
  <c r="H15"/>
  <c r="H14"/>
  <c r="H13"/>
  <c r="H37"/>
  <c r="H36"/>
  <c r="H40"/>
  <c r="H39"/>
  <c r="H43"/>
  <c r="H42"/>
  <c r="H45"/>
  <c r="H56"/>
  <c r="H60"/>
  <c r="H65"/>
  <c r="H55"/>
  <c r="H54"/>
  <c r="H52"/>
  <c r="H74"/>
  <c r="H73"/>
  <c r="H78"/>
  <c r="H77"/>
  <c r="H72"/>
  <c r="H84"/>
  <c r="H83"/>
  <c r="H82"/>
  <c r="H101"/>
  <c r="H103"/>
  <c r="H100"/>
  <c r="H99"/>
  <c r="H108"/>
  <c r="H111"/>
  <c r="H107"/>
  <c r="H106"/>
  <c r="H116"/>
  <c r="H119"/>
  <c r="H115"/>
  <c r="H114"/>
  <c r="H124"/>
  <c r="H128"/>
  <c r="H123"/>
  <c r="H122"/>
  <c r="H98"/>
  <c r="H81"/>
  <c r="H23" i="1"/>
  <c r="H22"/>
  <c r="H15"/>
  <c r="H71"/>
  <c r="H29"/>
  <c r="H28"/>
  <c r="H33"/>
  <c r="H32"/>
  <c r="H31"/>
  <c r="H36"/>
  <c r="H41"/>
  <c r="H40"/>
  <c r="H35"/>
  <c r="H61"/>
  <c r="H67"/>
  <c r="H69"/>
  <c r="H60"/>
  <c r="H59"/>
  <c r="H70" i="5"/>
  <c r="H69"/>
  <c r="H68"/>
  <c r="C29" i="4"/>
  <c r="C28"/>
  <c r="C21"/>
  <c r="C18"/>
  <c r="C32"/>
  <c r="C31"/>
  <c r="D27" i="3"/>
  <c r="D21"/>
  <c r="D20"/>
  <c r="D24"/>
  <c r="D29"/>
  <c r="D26"/>
  <c r="D19"/>
  <c r="D35"/>
  <c r="D34"/>
  <c r="D37"/>
  <c r="D33"/>
  <c r="D32"/>
  <c r="D18"/>
  <c r="D40"/>
  <c r="D52"/>
  <c r="D39"/>
  <c r="D17"/>
  <c r="H37" i="1"/>
  <c r="H229" i="5"/>
  <c r="H53"/>
</calcChain>
</file>

<file path=xl/sharedStrings.xml><?xml version="1.0" encoding="utf-8"?>
<sst xmlns="http://schemas.openxmlformats.org/spreadsheetml/2006/main" count="1512" uniqueCount="327">
  <si>
    <t>Наименование</t>
  </si>
  <si>
    <t>Рз</t>
  </si>
  <si>
    <t>ПР</t>
  </si>
  <si>
    <t>ЦСР</t>
  </si>
  <si>
    <t>ВР</t>
  </si>
  <si>
    <t>Общегосударственные вопросы</t>
  </si>
  <si>
    <t>О1</t>
  </si>
  <si>
    <t>О4</t>
  </si>
  <si>
    <t>О2</t>
  </si>
  <si>
    <t>ОО20300</t>
  </si>
  <si>
    <t>Резервный фонд</t>
  </si>
  <si>
    <t>Другие общегосударственные вопросы</t>
  </si>
  <si>
    <t>Национальная экономика</t>
  </si>
  <si>
    <t>04 </t>
  </si>
  <si>
    <t>О5</t>
  </si>
  <si>
    <t>Жилищно-коммунальное хозяйство</t>
  </si>
  <si>
    <t>О3</t>
  </si>
  <si>
    <t>Образование</t>
  </si>
  <si>
    <t>О7</t>
  </si>
  <si>
    <t>Общее образование</t>
  </si>
  <si>
    <t>О8</t>
  </si>
  <si>
    <t>Итого расходов</t>
  </si>
  <si>
    <t>006</t>
  </si>
  <si>
    <t>013</t>
  </si>
  <si>
    <t>001</t>
  </si>
  <si>
    <t>Функционирование высшего должностного лица</t>
  </si>
  <si>
    <t>Сумма</t>
  </si>
  <si>
    <t>02</t>
  </si>
  <si>
    <t>глава администрации</t>
  </si>
  <si>
    <t>выполнение фунций органами местного самоуправления</t>
  </si>
  <si>
    <t>Функционирование местных администраций</t>
  </si>
  <si>
    <t>содержание аппрата местной администрации</t>
  </si>
  <si>
    <t>выполнение функций органов местного самоуправления</t>
  </si>
  <si>
    <t>01</t>
  </si>
  <si>
    <t>04</t>
  </si>
  <si>
    <t>0020400</t>
  </si>
  <si>
    <t>500</t>
  </si>
  <si>
    <t>Выполнение других обязательств</t>
  </si>
  <si>
    <t>14</t>
  </si>
  <si>
    <t>Резервный фонд администрации</t>
  </si>
  <si>
    <t>прочие расходы</t>
  </si>
  <si>
    <t>12</t>
  </si>
  <si>
    <t>0700500</t>
  </si>
  <si>
    <t>Обслуживание муниципального долга</t>
  </si>
  <si>
    <t>процент,платежи по муниципальному долгу</t>
  </si>
  <si>
    <t>11</t>
  </si>
  <si>
    <t>Осуществл.первичн.воинск.учета на террит.,где отсутст.воен.коммисар.</t>
  </si>
  <si>
    <t xml:space="preserve">   02</t>
  </si>
  <si>
    <t>03</t>
  </si>
  <si>
    <t>0013600</t>
  </si>
  <si>
    <t>Сельское хозяйство и рыбоводство</t>
  </si>
  <si>
    <t>Сельскохозяйственное производство</t>
  </si>
  <si>
    <t>Субсидии личным подворьям</t>
  </si>
  <si>
    <t>05</t>
  </si>
  <si>
    <t>2600000</t>
  </si>
  <si>
    <t>Благоустройство</t>
  </si>
  <si>
    <t>Школы начальные.неполные и средние</t>
  </si>
  <si>
    <t>обеспечение деятельности подведомственных учреждений</t>
  </si>
  <si>
    <t>Ежемесячное денежное вонаграждение за классное руководство</t>
  </si>
  <si>
    <t>07</t>
  </si>
  <si>
    <t>5200900</t>
  </si>
  <si>
    <t>08</t>
  </si>
  <si>
    <t>Культура</t>
  </si>
  <si>
    <t>4409900</t>
  </si>
  <si>
    <t>4429900</t>
  </si>
  <si>
    <t>Мобилилизационная и вневойсковая подготовка</t>
  </si>
  <si>
    <t xml:space="preserve">                                                                                   </t>
  </si>
  <si>
    <t>выполнение фунций бюджетными учреждениями</t>
  </si>
  <si>
    <t>Национальная оборона</t>
  </si>
  <si>
    <t>тыс.рублей</t>
  </si>
  <si>
    <t>Прочие мероприятия по благоустройству</t>
  </si>
  <si>
    <t>Уличное освещение</t>
  </si>
  <si>
    <t>6000100</t>
  </si>
  <si>
    <t>6000500</t>
  </si>
  <si>
    <t>Субсидия на поддержку модернизации образования</t>
  </si>
  <si>
    <t>Субсидия на внедрение инновационных образовательных программ</t>
  </si>
  <si>
    <t>09</t>
  </si>
  <si>
    <t>4360200</t>
  </si>
  <si>
    <t>4409500</t>
  </si>
  <si>
    <t>4429500</t>
  </si>
  <si>
    <t>4400000</t>
  </si>
  <si>
    <t>в том числе:субсидия  по исскуственному осеменению скота</t>
  </si>
  <si>
    <t>2603000</t>
  </si>
  <si>
    <t>Другие вопросы в области национальной экономики</t>
  </si>
  <si>
    <t>0000000</t>
  </si>
  <si>
    <t>000</t>
  </si>
  <si>
    <t>3380000</t>
  </si>
  <si>
    <t>Разработка генплана</t>
  </si>
  <si>
    <t>Разрабртка правил землепользования и застройки</t>
  </si>
  <si>
    <t>Выполнение фунций органами местного самоуправления</t>
  </si>
  <si>
    <t>0920300</t>
  </si>
  <si>
    <t>Содержание дорог</t>
  </si>
  <si>
    <t>6000200</t>
  </si>
  <si>
    <t>Субвенция на общее образование за счет госстандарта</t>
  </si>
  <si>
    <t>Субвенция на предоставление бесплатного общего образования</t>
  </si>
  <si>
    <t>Код бюджетной</t>
  </si>
  <si>
    <t>Наименование доходов</t>
  </si>
  <si>
    <t>классификации доходов</t>
  </si>
  <si>
    <t>бюджета</t>
  </si>
  <si>
    <t>0 00 00000 00 0000 000</t>
  </si>
  <si>
    <t>ВСЕГО ДОХОДОВ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</si>
  <si>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</si>
  <si>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</si>
  <si>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</si>
  <si>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</si>
  <si>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</si>
  <si>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1 01 02000 00 0000 100</t>
  </si>
  <si>
    <t>Налог на доходы физических лиц</t>
  </si>
  <si>
    <t>1 01 02021 01 0000 100</t>
  </si>
  <si>
    <t>Налог на доходы с физических лиц с доходов облагаемых по налоговой ставке. установленной п.1 статьи 224 Налогового кодекса РФ, за исключением доходов полученных физ.лицами,  зарегистрирован. в качестве индивидуальных  предпринимателей, частных нотариусов и других лиц, занимающихся частной практикой</t>
  </si>
  <si>
    <t>1 01 02022 01 0000 110</t>
  </si>
  <si>
    <t>Налог на доходы с физических лиц с доходов облагаемых по налоговой ставке. установленной п.1 статьи 224 Налогового кодекса РФ, и полученных физ.лицами,  зарегистрирован. в качестве индивидуальных  предпринимателей, частных нотариусов и др.лиц занимающихся частной практикой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</si>
  <si>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</si>
  <si>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</si>
  <si>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</si>
  <si>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</si>
  <si>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</si>
  <si>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</si>
  <si>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</si>
  <si>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</si>
  <si>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</si>
  <si>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налогооблажения,расположенным в границах поселений</t>
  </si>
  <si>
    <t>1 06 06000 00 0000 110</t>
  </si>
  <si>
    <t>Земельный налог</t>
  </si>
  <si>
    <t>1 06 06013 10 0000 110</t>
  </si>
  <si>
    <t>Земельный налог, взимаемый по ставкам, установленным в соответствии с подпунктом 1 пункта 1 статьи 394 Налогового кодекса РФ и принимаемым к объектам налогооблажения, расположенным в границах поселений</t>
  </si>
  <si>
    <t>1 06 060023 10 0000 110</t>
  </si>
  <si>
    <t>Земельный налог, взимаемый по ставкам, установленным в соответствии с подпунктом 2 пункта 1 статьи 394 Налогового кодекса РФ и принимаемым к объектам налогооблажения, расположенным в границах поселений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</si>
  <si>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</si>
  <si>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</si>
  <si>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</si>
  <si>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</si>
  <si>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Доходы,получаемые в виде арендной либо иной платы за передачу в возмездное пользование государственного и муниципального имущества(за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</si>
  <si>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</si>
  <si>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полученные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договора аренды указанных земельных участков</t>
  </si>
  <si>
    <t>1 11 05010 10 0000 120</t>
  </si>
  <si>
    <t>Доходы, полученные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договора аренды указанных земельных участков</t>
  </si>
  <si>
    <t>1 11 05030 00 0000 120</t>
  </si>
  <si>
    <t>Доходы от сджачи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фондоф и созданных ими учреждений (за исключением имущества автономных учреждений)</t>
  </si>
  <si>
    <t>1 11 05035 10 0000 120</t>
  </si>
  <si>
    <t>Доходы от сджачи в аренду имущества, находящегося в оперативном управлении органов управления поселений и созданных ими учреждений (за исключением иущества муниципальных автономных учреждений)</t>
  </si>
  <si>
    <t>2 00 00000 00 0000 000</t>
  </si>
  <si>
    <t>Безвозмездные поступления из бюджета Инсарского муниципального района</t>
  </si>
  <si>
    <t>2 02 01000 00 0000 151</t>
  </si>
  <si>
    <t>Дотации -всего</t>
  </si>
  <si>
    <t>2 02 01011 00 0000 151</t>
  </si>
  <si>
    <t>Дотация на выравнивание бюджетной обеспеченности</t>
  </si>
  <si>
    <t>2 02 01999 10 0000 151</t>
  </si>
  <si>
    <t>Дотация в зависимости от выполнения социально-экономических показателей</t>
  </si>
  <si>
    <t>Дотация от реализации алкогольной продукции</t>
  </si>
  <si>
    <t>Дотация от реализации сельхозсырья</t>
  </si>
  <si>
    <t>2 02 03000 00 0000 151</t>
  </si>
  <si>
    <t>Субвенции  – всего</t>
  </si>
  <si>
    <t>2 02 03999 10 0000 151</t>
  </si>
  <si>
    <t>2 02 03021 10 0000 151</t>
  </si>
  <si>
    <t>Субвенция на ежемесяч.денеж.вознагражд. за классн.руков.</t>
  </si>
  <si>
    <t>2 02 03015 10 0000 151</t>
  </si>
  <si>
    <t>Субвенция на осуществление первич.воиского учета</t>
  </si>
  <si>
    <t>2 02 02000 00 0000 151</t>
  </si>
  <si>
    <t>Субсидия -всего</t>
  </si>
  <si>
    <t>2 02 02042 10 0000 151</t>
  </si>
  <si>
    <t>2 02 02022 10 0000 151</t>
  </si>
  <si>
    <t>Субсидия на внедрение инновационных образоват.программ</t>
  </si>
  <si>
    <t>ДЕФИЦИТ БЮДЖЕТА</t>
  </si>
  <si>
    <t>Приложение № 4</t>
  </si>
  <si>
    <t>по разделам,подразделам,целевым статьям и видам расходов классификации расходов</t>
  </si>
  <si>
    <t>бюджетов Российской Федерации</t>
  </si>
  <si>
    <t xml:space="preserve">ИСТОЧНИКИ ВНУТРЕННЕГО ФИНАНСИРОВАНИЯ ДЕФИЦИТА  БЮДЖЕТА   </t>
  </si>
  <si>
    <t>Код</t>
  </si>
  <si>
    <t>НАИМЕНОВАНИЕ</t>
  </si>
  <si>
    <t xml:space="preserve">СУММА </t>
  </si>
  <si>
    <t>1</t>
  </si>
  <si>
    <t>2</t>
  </si>
  <si>
    <t>00001030000000000000</t>
  </si>
  <si>
    <t>Бюджетные кредиты от других бюджетов бюджетной системы  Российской Федерации</t>
  </si>
  <si>
    <t>00001030000000000700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</si>
  <si>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</si>
  <si>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00001030000100000710</t>
  </si>
  <si>
    <t xml:space="preserve"> Получение бюджетных   кредитов от других бюджетов бюджетной системы Российской Федерации  бюджетами поселений в валюте РФ</t>
  </si>
  <si>
    <t>00001030000000000800</t>
  </si>
  <si>
    <t>Погашение  бюджетных кредитов полученных от других бюджетов бюджетной системы Российской Федерации в валюте Российской Федерации</t>
  </si>
  <si>
    <t>00001030000100000810</t>
  </si>
  <si>
    <t>Погашение  бюджетами поселений   кредитов от других бюджетов бюджетной системы Российской Федерации в валюте РФ</t>
  </si>
  <si>
    <t>00001060502010000640</t>
  </si>
  <si>
    <t>Возврат бюджетных кредитов,предоставленных другим бюджетам бюджетной системы РФ в валюте РФ</t>
  </si>
  <si>
    <t>00001060502010000540</t>
  </si>
  <si>
    <t>Предоставление бюджетных кредитов другим бюджетам бюджетной системы РФ в валюте РФ</t>
  </si>
  <si>
    <t>00001060500000000600</t>
  </si>
  <si>
    <t>00001060502050000640</t>
  </si>
  <si>
    <t>Возврат бюджетных кредитов,предоставленных другим бюджетам бюджетной системы РФ из бюджетов муниципальных районов в валюте РФ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</si>
  <si>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</si>
  <si>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</si>
  <si>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</si>
  <si>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</si>
  <si>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00001050201000000510</t>
  </si>
  <si>
    <t>Увеличение  прочих остатков  денежных средств бюджетов</t>
  </si>
  <si>
    <t>00001050201100000510</t>
  </si>
  <si>
    <t>Увеличение  прочих остатков денежных средств  бюджетов поселений</t>
  </si>
  <si>
    <t>00001050000000000600</t>
  </si>
  <si>
    <t>Уменьшение остатков средств бюджетов</t>
  </si>
  <si>
    <t>00001050201000000610</t>
  </si>
  <si>
    <t>Уменьшение прочих остатков денежных средств бюджетов</t>
  </si>
  <si>
    <t>00001050201100000610</t>
  </si>
  <si>
    <t>Уменьшение прочих остатков денежных средств  бюджетов поселений</t>
  </si>
  <si>
    <t>Итого источников внутреннего финансирования</t>
  </si>
  <si>
    <t xml:space="preserve">                                                                                     Приложение № 7</t>
  </si>
  <si>
    <t xml:space="preserve">Приложение №5 </t>
  </si>
  <si>
    <t xml:space="preserve">Объем поступлений доходов бюджета Русско-Паёвского </t>
  </si>
  <si>
    <t>к решению Совета депутатов</t>
  </si>
  <si>
    <t>Русско-Паёвского сельского поселения</t>
  </si>
  <si>
    <t xml:space="preserve">                                                                                    к решению Совета депутатов</t>
  </si>
  <si>
    <t xml:space="preserve">                                                                                    русско-паёвского сельского поселения</t>
  </si>
  <si>
    <t>5210211</t>
  </si>
  <si>
    <t>5210000</t>
  </si>
  <si>
    <t>Приложение № 6</t>
  </si>
  <si>
    <t>к решению совета депутатов</t>
  </si>
  <si>
    <t>Адм</t>
  </si>
  <si>
    <t>Код КОСГУ</t>
  </si>
  <si>
    <t>00</t>
  </si>
  <si>
    <t>Глава администрации</t>
  </si>
  <si>
    <t>0020300</t>
  </si>
  <si>
    <t>Выполнение функий органами местного самоуправления</t>
  </si>
  <si>
    <t>Оплата труда с начислениями</t>
  </si>
  <si>
    <t>Заработная плата</t>
  </si>
  <si>
    <t>Начисления на оплату труда</t>
  </si>
  <si>
    <t>Фукционирование местных админ.</t>
  </si>
  <si>
    <t>Содержание аппарата  местной администрации</t>
  </si>
  <si>
    <t>Прочие выплаты</t>
  </si>
  <si>
    <t>Оплата работ,услуг</t>
  </si>
  <si>
    <t>Услуги связи</t>
  </si>
  <si>
    <t>Транспортные услуги</t>
  </si>
  <si>
    <t>Коммунальные услуги</t>
  </si>
  <si>
    <t>Услуги по содержанию имущества</t>
  </si>
  <si>
    <t>Прочие работы, услуги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</si>
  <si>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</si>
  <si>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</si>
  <si>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</si>
  <si>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</si>
  <si>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Уплата налога на имущество организаций и земельного налога</t>
  </si>
  <si>
    <t>0029500</t>
  </si>
  <si>
    <t>290</t>
  </si>
  <si>
    <t>0650300</t>
  </si>
  <si>
    <t>Процент,платежи по муниципальному долгу</t>
  </si>
  <si>
    <t>231</t>
  </si>
  <si>
    <t>О700500</t>
  </si>
  <si>
    <t>0900200</t>
  </si>
  <si>
    <t>226</t>
  </si>
  <si>
    <t>Мобилизационная и вневойсковая подготовка</t>
  </si>
  <si>
    <t>Осуществ. перичн.воинс.учета на тер.,где отсут.воен.комиссар.</t>
  </si>
  <si>
    <t>Выполнение функций бюджетными учреждениями</t>
  </si>
  <si>
    <t>210</t>
  </si>
  <si>
    <t>211</t>
  </si>
  <si>
    <t>212</t>
  </si>
  <si>
    <t>213</t>
  </si>
  <si>
    <t>220</t>
  </si>
  <si>
    <t>221</t>
  </si>
  <si>
    <t>222</t>
  </si>
  <si>
    <t>223</t>
  </si>
  <si>
    <t>225</t>
  </si>
  <si>
    <t>300</t>
  </si>
  <si>
    <t>310</t>
  </si>
  <si>
    <t>340</t>
  </si>
  <si>
    <t>Обеспечение противопожарной безопасности</t>
  </si>
  <si>
    <t>10</t>
  </si>
  <si>
    <t>7950000</t>
  </si>
  <si>
    <t xml:space="preserve">Сельское хозяйство </t>
  </si>
  <si>
    <t>242</t>
  </si>
  <si>
    <t>в том числе:субсидия на исскуственное осемение скота</t>
  </si>
  <si>
    <t>Другие вопросы в области национальной экономикм</t>
  </si>
  <si>
    <t>200</t>
  </si>
  <si>
    <t>Разработка правил землепользования и застройки</t>
  </si>
  <si>
    <t>Комунальное хозяйство</t>
  </si>
  <si>
    <t>Федеральная целевая программа"Социальное развитие села до 2012 года"</t>
  </si>
  <si>
    <t>1001100</t>
  </si>
  <si>
    <t>бюджетные инвестиции</t>
  </si>
  <si>
    <t>003</t>
  </si>
  <si>
    <t>Республиканская целевая программа "Социальное развитие села до 2012 года"</t>
  </si>
  <si>
    <t>5223600</t>
  </si>
  <si>
    <t>Выполнение функций органами местного самоуправления</t>
  </si>
  <si>
    <t>Содержание мест захоронения</t>
  </si>
  <si>
    <t>6000400</t>
  </si>
  <si>
    <t>Приобретение услуг</t>
  </si>
  <si>
    <t>Прочие услуги</t>
  </si>
  <si>
    <t>МОУ "Русскопаевская основная общеобразовательная школа"</t>
  </si>
  <si>
    <t>Увеличение стоимости материальных зап.</t>
  </si>
  <si>
    <t>Субсидии для софинансирования расходных обязательств по вопросам местного значения, выплачиваемые в зависимости от выполнения районом социально-экономических показателей</t>
  </si>
  <si>
    <t>5210102</t>
  </si>
  <si>
    <t xml:space="preserve">Выполнение функций бюджетными учреждениями </t>
  </si>
  <si>
    <t>Субвенция на реализацию государственных полномочий по выплате вознаграждения за выполнение функций классного руководителя</t>
  </si>
  <si>
    <t>Субвенция  на организацию отдыха.оздоровления и занятости детей и подростков в каникулярное время 2010г(программа Дети и семья)</t>
  </si>
  <si>
    <t>5221305</t>
  </si>
  <si>
    <t>МУК "Культурно досуговый центр"</t>
  </si>
  <si>
    <t>Начисление на оплату труда</t>
  </si>
  <si>
    <t>услуги связи</t>
  </si>
  <si>
    <t>услуги транспорта</t>
  </si>
  <si>
    <t xml:space="preserve">Дотация на возмещение расходов по кап.рем. </t>
  </si>
  <si>
    <t>521011</t>
  </si>
  <si>
    <t>объектов не произв.назначения</t>
  </si>
  <si>
    <t>Увеличение стоимости материальных запас.</t>
  </si>
  <si>
    <t xml:space="preserve">Прочие расходы </t>
  </si>
  <si>
    <t>4420000</t>
  </si>
  <si>
    <t>ВСЕГО РАСХОДОВ</t>
  </si>
  <si>
    <t>Культура, кинематогр</t>
  </si>
  <si>
    <t>3520200</t>
  </si>
  <si>
    <t>Расходы на капитальный ремонт муниципального жилого фонда</t>
  </si>
  <si>
    <t>Расходы на капитальный ремонт муниципального жилищного фонда</t>
  </si>
  <si>
    <t>5210222</t>
  </si>
  <si>
    <t>Субвенция на организацию предоставления общедоступного и бесплатного начального общего, основного общего, среднего (полного) общего образования по основным общеобразовательным программам (включая расходы по субвенции на реализацию государственного стандарта общего образования)</t>
  </si>
  <si>
    <t>13</t>
  </si>
  <si>
    <t>Субвенция на реализ.гос.полн.по определен.перечня должн.лиц.уполномоченных составлять протоколы об адм.правонарушениях</t>
  </si>
  <si>
    <t>5210238</t>
  </si>
  <si>
    <t>611</t>
  </si>
  <si>
    <t>241</t>
  </si>
  <si>
    <t>240</t>
  </si>
  <si>
    <t>Субвенция  на реализацию государственных полномочий по реализации основных общеобразовательных программ в части финанстрования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</t>
  </si>
  <si>
    <t>Безвозмездные перечисление организациям</t>
  </si>
  <si>
    <t>Субсидии бюджетных учреждениям на обеспечение муниципального задания</t>
  </si>
  <si>
    <t>Безвозмездные перечисления организациям</t>
  </si>
  <si>
    <t>Безвозмездные перечисления государственным и муниципальным организациям</t>
  </si>
  <si>
    <t>сельского поселения по основным источникам на 2013 год</t>
  </si>
  <si>
    <t>Ведомственная структура расходов бюджета Русско-Паевского  сельского поселения на 2013 год</t>
  </si>
  <si>
    <t>Распределение расходов бюджета Русско-Паёвского  сельского поселения на 2013 год</t>
  </si>
  <si>
    <t>Русско-Паёвского  сельского поселения Инсарского муниципального района на 2013год</t>
  </si>
  <si>
    <t xml:space="preserve">от 04.03.2013 г. № 10                                      </t>
  </si>
  <si>
    <t xml:space="preserve">                                                                                    от 04.03.2013 г  №10</t>
  </si>
  <si>
    <t>от 04.03.2013 г. № 10</t>
  </si>
  <si>
    <t xml:space="preserve">от 04.03.2013 г. №10                                  </t>
  </si>
</sst>
</file>

<file path=xl/styles.xml><?xml version="1.0" encoding="utf-8"?>
<styleSheet xmlns="http://schemas.openxmlformats.org/spreadsheetml/2006/main">
  <numFmts count="2">
    <numFmt numFmtId="168" formatCode="0.0"/>
    <numFmt numFmtId="169" formatCode="0.000"/>
  </numFmts>
  <fonts count="3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2"/>
      <color indexed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color indexed="10"/>
      <name val="Times New Roman"/>
      <family val="1"/>
      <charset val="204"/>
    </font>
    <font>
      <sz val="10"/>
      <name val="Times New Roman"/>
      <family val="1"/>
    </font>
    <font>
      <sz val="10"/>
      <name val="Verdana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  <charset val="204"/>
    </font>
    <font>
      <sz val="8"/>
      <name val="Times New Roman"/>
      <family val="1"/>
    </font>
    <font>
      <b/>
      <sz val="14"/>
      <color indexed="10"/>
      <name val="Arial Cyr"/>
      <charset val="204"/>
    </font>
    <font>
      <sz val="10"/>
      <name val="Arial"/>
    </font>
    <font>
      <sz val="10"/>
      <color indexed="10"/>
      <name val="Times New Roman"/>
      <family val="1"/>
      <charset val="204"/>
    </font>
    <font>
      <sz val="10"/>
      <color indexed="10"/>
      <name val="Arial"/>
    </font>
    <font>
      <b/>
      <sz val="10"/>
      <color indexed="10"/>
      <name val="Arial"/>
      <family val="2"/>
      <charset val="204"/>
    </font>
    <font>
      <b/>
      <sz val="10"/>
      <color indexed="10"/>
      <name val="Arial"/>
    </font>
    <font>
      <sz val="10"/>
      <color indexed="8"/>
      <name val="Arial"/>
      <family val="2"/>
      <charset val="204"/>
    </font>
    <font>
      <b/>
      <sz val="10"/>
      <color indexed="53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56"/>
      <name val="Arial"/>
      <family val="2"/>
      <charset val="204"/>
    </font>
    <font>
      <b/>
      <sz val="10"/>
      <color indexed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7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8" fillId="2" borderId="1" xfId="0" applyFont="1" applyFill="1" applyBorder="1"/>
    <xf numFmtId="49" fontId="10" fillId="2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/>
    <xf numFmtId="49" fontId="12" fillId="0" borderId="1" xfId="0" applyNumberFormat="1" applyFont="1" applyBorder="1" applyAlignment="1"/>
    <xf numFmtId="0" fontId="14" fillId="0" borderId="0" xfId="0" applyFont="1"/>
    <xf numFmtId="49" fontId="14" fillId="0" borderId="0" xfId="0" applyNumberFormat="1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3" fillId="0" borderId="0" xfId="0" applyFont="1"/>
    <xf numFmtId="0" fontId="12" fillId="0" borderId="0" xfId="0" applyFont="1"/>
    <xf numFmtId="0" fontId="5" fillId="0" borderId="0" xfId="0" applyFont="1"/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49" fontId="11" fillId="0" borderId="3" xfId="0" applyNumberFormat="1" applyFont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1" fillId="0" borderId="1" xfId="0" applyFont="1" applyBorder="1"/>
    <xf numFmtId="168" fontId="12" fillId="0" borderId="1" xfId="0" applyNumberFormat="1" applyFont="1" applyBorder="1" applyAlignment="1">
      <alignment horizontal="center"/>
    </xf>
    <xf numFmtId="49" fontId="10" fillId="2" borderId="1" xfId="0" applyNumberFormat="1" applyFont="1" applyFill="1" applyBorder="1"/>
    <xf numFmtId="168" fontId="10" fillId="2" borderId="1" xfId="0" applyNumberFormat="1" applyFont="1" applyFill="1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Border="1"/>
    <xf numFmtId="49" fontId="10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3" fillId="0" borderId="1" xfId="0" applyFont="1" applyBorder="1"/>
    <xf numFmtId="49" fontId="12" fillId="0" borderId="1" xfId="0" applyNumberFormat="1" applyFont="1" applyFill="1" applyBorder="1" applyAlignment="1">
      <alignment horizontal="center"/>
    </xf>
    <xf numFmtId="0" fontId="10" fillId="0" borderId="1" xfId="0" applyFont="1" applyBorder="1"/>
    <xf numFmtId="168" fontId="10" fillId="0" borderId="1" xfId="0" applyNumberFormat="1" applyFont="1" applyFill="1" applyBorder="1" applyAlignment="1">
      <alignment horizontal="center"/>
    </xf>
    <xf numFmtId="168" fontId="10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13" fillId="0" borderId="0" xfId="0" applyFont="1" applyBorder="1"/>
    <xf numFmtId="49" fontId="12" fillId="0" borderId="0" xfId="0" applyNumberFormat="1" applyFont="1" applyBorder="1"/>
    <xf numFmtId="0" fontId="10" fillId="2" borderId="1" xfId="0" applyFont="1" applyFill="1" applyBorder="1"/>
    <xf numFmtId="49" fontId="9" fillId="2" borderId="1" xfId="0" applyNumberFormat="1" applyFont="1" applyFill="1" applyBorder="1"/>
    <xf numFmtId="168" fontId="12" fillId="0" borderId="1" xfId="0" applyNumberFormat="1" applyFont="1" applyFill="1" applyBorder="1" applyAlignment="1">
      <alignment horizontal="center"/>
    </xf>
    <xf numFmtId="0" fontId="15" fillId="0" borderId="0" xfId="0" applyFont="1"/>
    <xf numFmtId="0" fontId="16" fillId="0" borderId="0" xfId="0" applyFont="1" applyFill="1" applyBorder="1"/>
    <xf numFmtId="0" fontId="11" fillId="0" borderId="7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8" fillId="0" borderId="8" xfId="0" applyFont="1" applyFill="1" applyBorder="1" applyAlignment="1">
      <alignment vertical="top" wrapText="1"/>
    </xf>
    <xf numFmtId="0" fontId="8" fillId="0" borderId="9" xfId="0" applyFont="1" applyFill="1" applyBorder="1" applyAlignment="1">
      <alignment vertical="top" wrapText="1"/>
    </xf>
    <xf numFmtId="168" fontId="8" fillId="0" borderId="9" xfId="0" applyNumberFormat="1" applyFont="1" applyFill="1" applyBorder="1" applyAlignment="1">
      <alignment vertical="top" wrapText="1"/>
    </xf>
    <xf numFmtId="0" fontId="17" fillId="0" borderId="8" xfId="0" applyFont="1" applyFill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8" fillId="3" borderId="8" xfId="0" applyFont="1" applyFill="1" applyBorder="1" applyAlignment="1">
      <alignment vertical="top" wrapText="1"/>
    </xf>
    <xf numFmtId="0" fontId="8" fillId="3" borderId="9" xfId="0" applyFont="1" applyFill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168" fontId="3" fillId="0" borderId="9" xfId="0" applyNumberFormat="1" applyFont="1" applyBorder="1" applyAlignment="1">
      <alignment vertical="top" wrapText="1"/>
    </xf>
    <xf numFmtId="168" fontId="8" fillId="0" borderId="9" xfId="0" applyNumberFormat="1" applyFont="1" applyBorder="1" applyAlignment="1">
      <alignment vertical="top" wrapText="1"/>
    </xf>
    <xf numFmtId="168" fontId="3" fillId="0" borderId="9" xfId="0" applyNumberFormat="1" applyFont="1" applyFill="1" applyBorder="1" applyAlignment="1">
      <alignment vertical="top" wrapText="1"/>
    </xf>
    <xf numFmtId="168" fontId="3" fillId="0" borderId="6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168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168" fontId="8" fillId="0" borderId="12" xfId="0" applyNumberFormat="1" applyFont="1" applyBorder="1" applyAlignment="1">
      <alignment vertical="top" wrapText="1"/>
    </xf>
    <xf numFmtId="3" fontId="3" fillId="0" borderId="8" xfId="0" applyNumberFormat="1" applyFont="1" applyBorder="1" applyAlignment="1">
      <alignment vertical="top" wrapText="1"/>
    </xf>
    <xf numFmtId="168" fontId="0" fillId="0" borderId="12" xfId="0" applyNumberFormat="1" applyBorder="1"/>
    <xf numFmtId="168" fontId="0" fillId="0" borderId="1" xfId="0" applyNumberFormat="1" applyBorder="1"/>
    <xf numFmtId="0" fontId="11" fillId="0" borderId="11" xfId="0" applyFont="1" applyBorder="1" applyAlignment="1">
      <alignment vertical="top" wrapText="1"/>
    </xf>
    <xf numFmtId="168" fontId="8" fillId="2" borderId="1" xfId="0" applyNumberFormat="1" applyFont="1" applyFill="1" applyBorder="1" applyAlignment="1">
      <alignment horizontal="center" vertical="top" wrapText="1"/>
    </xf>
    <xf numFmtId="0" fontId="18" fillId="0" borderId="0" xfId="1" applyFont="1"/>
    <xf numFmtId="0" fontId="1" fillId="0" borderId="0" xfId="1" applyAlignment="1"/>
    <xf numFmtId="0" fontId="19" fillId="0" borderId="0" xfId="1" applyFont="1" applyBorder="1" applyAlignment="1">
      <alignment horizontal="left"/>
    </xf>
    <xf numFmtId="0" fontId="20" fillId="0" borderId="0" xfId="1" applyFont="1"/>
    <xf numFmtId="0" fontId="14" fillId="0" borderId="0" xfId="1" applyFont="1" applyAlignment="1"/>
    <xf numFmtId="0" fontId="21" fillId="0" borderId="0" xfId="1" applyFont="1" applyAlignment="1">
      <alignment horizontal="center" wrapText="1"/>
    </xf>
    <xf numFmtId="0" fontId="22" fillId="0" borderId="0" xfId="1" applyFont="1" applyAlignment="1">
      <alignment horizont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49" fontId="23" fillId="0" borderId="1" xfId="1" applyNumberFormat="1" applyFont="1" applyBorder="1" applyAlignment="1">
      <alignment horizontal="center" vertical="top"/>
    </xf>
    <xf numFmtId="49" fontId="23" fillId="0" borderId="1" xfId="1" applyNumberFormat="1" applyFont="1" applyBorder="1" applyAlignment="1">
      <alignment horizontal="center"/>
    </xf>
    <xf numFmtId="168" fontId="23" fillId="0" borderId="1" xfId="1" applyNumberFormat="1" applyFont="1" applyBorder="1" applyAlignment="1">
      <alignment horizontal="right"/>
    </xf>
    <xf numFmtId="49" fontId="11" fillId="0" borderId="1" xfId="1" applyNumberFormat="1" applyFont="1" applyBorder="1" applyAlignment="1">
      <alignment horizontal="center" vertical="top"/>
    </xf>
    <xf numFmtId="49" fontId="11" fillId="0" borderId="1" xfId="1" applyNumberFormat="1" applyFont="1" applyBorder="1" applyAlignment="1">
      <alignment horizontal="center"/>
    </xf>
    <xf numFmtId="1" fontId="11" fillId="0" borderId="1" xfId="1" applyNumberFormat="1" applyFont="1" applyBorder="1" applyAlignment="1">
      <alignment horizontal="center"/>
    </xf>
    <xf numFmtId="49" fontId="8" fillId="0" borderId="1" xfId="1" applyNumberFormat="1" applyFont="1" applyBorder="1" applyAlignment="1">
      <alignment horizontal="center" vertical="justify"/>
    </xf>
    <xf numFmtId="0" fontId="8" fillId="0" borderId="1" xfId="1" applyFont="1" applyBorder="1" applyAlignment="1">
      <alignment horizontal="left" vertical="top" wrapText="1"/>
    </xf>
    <xf numFmtId="168" fontId="7" fillId="0" borderId="1" xfId="1" applyNumberFormat="1" applyFont="1" applyBorder="1"/>
    <xf numFmtId="49" fontId="3" fillId="0" borderId="1" xfId="1" applyNumberFormat="1" applyFont="1" applyBorder="1" applyAlignment="1">
      <alignment horizontal="center" vertical="justify"/>
    </xf>
    <xf numFmtId="0" fontId="3" fillId="0" borderId="1" xfId="1" applyFont="1" applyBorder="1" applyAlignment="1">
      <alignment horizontal="left" vertical="top" wrapText="1"/>
    </xf>
    <xf numFmtId="168" fontId="18" fillId="0" borderId="1" xfId="1" applyNumberFormat="1" applyFont="1" applyBorder="1"/>
    <xf numFmtId="49" fontId="11" fillId="0" borderId="1" xfId="1" applyNumberFormat="1" applyFont="1" applyBorder="1" applyAlignment="1">
      <alignment horizontal="center" vertical="justify"/>
    </xf>
    <xf numFmtId="0" fontId="11" fillId="0" borderId="1" xfId="1" applyFont="1" applyBorder="1" applyAlignment="1">
      <alignment horizontal="left" vertical="top" wrapText="1"/>
    </xf>
    <xf numFmtId="2" fontId="7" fillId="0" borderId="1" xfId="1" applyNumberFormat="1" applyFont="1" applyBorder="1"/>
    <xf numFmtId="2" fontId="18" fillId="0" borderId="1" xfId="1" applyNumberFormat="1" applyFont="1" applyBorder="1"/>
    <xf numFmtId="49" fontId="11" fillId="0" borderId="1" xfId="1" applyNumberFormat="1" applyFont="1" applyFill="1" applyBorder="1" applyAlignment="1">
      <alignment horizontal="center" vertical="justify"/>
    </xf>
    <xf numFmtId="2" fontId="24" fillId="0" borderId="1" xfId="0" applyNumberFormat="1" applyFont="1" applyBorder="1"/>
    <xf numFmtId="0" fontId="11" fillId="0" borderId="1" xfId="0" applyFont="1" applyFill="1" applyBorder="1"/>
    <xf numFmtId="49" fontId="12" fillId="0" borderId="1" xfId="0" applyNumberFormat="1" applyFont="1" applyBorder="1" applyAlignment="1">
      <alignment horizontal="left"/>
    </xf>
    <xf numFmtId="0" fontId="2" fillId="0" borderId="0" xfId="0" applyFont="1"/>
    <xf numFmtId="0" fontId="14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25" fillId="0" borderId="0" xfId="0" applyFont="1"/>
    <xf numFmtId="49" fontId="25" fillId="0" borderId="0" xfId="0" applyNumberFormat="1" applyFont="1"/>
    <xf numFmtId="0" fontId="2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26" fillId="2" borderId="1" xfId="0" applyFont="1" applyFill="1" applyBorder="1" applyAlignment="1">
      <alignment vertical="top" wrapText="1"/>
    </xf>
    <xf numFmtId="0" fontId="26" fillId="2" borderId="1" xfId="0" applyFont="1" applyFill="1" applyBorder="1" applyAlignment="1">
      <alignment horizontal="center" vertical="top" wrapText="1"/>
    </xf>
    <xf numFmtId="49" fontId="26" fillId="2" borderId="10" xfId="0" applyNumberFormat="1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0" fontId="27" fillId="0" borderId="0" xfId="0" applyFont="1"/>
    <xf numFmtId="0" fontId="28" fillId="3" borderId="1" xfId="0" applyFont="1" applyFill="1" applyBorder="1" applyAlignment="1">
      <alignment wrapText="1"/>
    </xf>
    <xf numFmtId="0" fontId="27" fillId="3" borderId="1" xfId="0" applyFont="1" applyFill="1" applyBorder="1"/>
    <xf numFmtId="49" fontId="28" fillId="3" borderId="1" xfId="0" applyNumberFormat="1" applyFont="1" applyFill="1" applyBorder="1" applyAlignment="1">
      <alignment horizontal="center"/>
    </xf>
    <xf numFmtId="49" fontId="28" fillId="3" borderId="10" xfId="0" applyNumberFormat="1" applyFont="1" applyFill="1" applyBorder="1" applyAlignment="1">
      <alignment horizontal="center"/>
    </xf>
    <xf numFmtId="49" fontId="27" fillId="3" borderId="1" xfId="0" applyNumberFormat="1" applyFont="1" applyFill="1" applyBorder="1" applyAlignment="1">
      <alignment horizontal="center"/>
    </xf>
    <xf numFmtId="2" fontId="28" fillId="3" borderId="1" xfId="0" applyNumberFormat="1" applyFont="1" applyFill="1" applyBorder="1" applyAlignment="1">
      <alignment horizontal="center"/>
    </xf>
    <xf numFmtId="0" fontId="28" fillId="0" borderId="1" xfId="0" applyFont="1" applyFill="1" applyBorder="1" applyAlignment="1">
      <alignment wrapText="1"/>
    </xf>
    <xf numFmtId="49" fontId="28" fillId="0" borderId="1" xfId="0" applyNumberFormat="1" applyFont="1" applyFill="1" applyBorder="1" applyAlignment="1">
      <alignment horizontal="center"/>
    </xf>
    <xf numFmtId="49" fontId="28" fillId="0" borderId="10" xfId="0" applyNumberFormat="1" applyFont="1" applyFill="1" applyBorder="1" applyAlignment="1">
      <alignment horizontal="center"/>
    </xf>
    <xf numFmtId="49" fontId="28" fillId="0" borderId="1" xfId="0" applyNumberFormat="1" applyFont="1" applyBorder="1" applyAlignment="1">
      <alignment horizontal="center"/>
    </xf>
    <xf numFmtId="49" fontId="27" fillId="0" borderId="1" xfId="0" applyNumberFormat="1" applyFont="1" applyBorder="1" applyAlignment="1">
      <alignment horizontal="center"/>
    </xf>
    <xf numFmtId="49" fontId="27" fillId="0" borderId="1" xfId="0" applyNumberFormat="1" applyFont="1" applyFill="1" applyBorder="1" applyAlignment="1">
      <alignment horizontal="center"/>
    </xf>
    <xf numFmtId="2" fontId="28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wrapText="1"/>
    </xf>
    <xf numFmtId="49" fontId="29" fillId="0" borderId="1" xfId="0" applyNumberFormat="1" applyFont="1" applyFill="1" applyBorder="1" applyAlignment="1">
      <alignment horizontal="center"/>
    </xf>
    <xf numFmtId="49" fontId="29" fillId="0" borderId="10" xfId="0" applyNumberFormat="1" applyFont="1" applyFill="1" applyBorder="1" applyAlignment="1">
      <alignment horizontal="center"/>
    </xf>
    <xf numFmtId="49" fontId="29" fillId="0" borderId="1" xfId="0" applyNumberFormat="1" applyFont="1" applyBorder="1" applyAlignment="1">
      <alignment horizontal="center"/>
    </xf>
    <xf numFmtId="2" fontId="29" fillId="0" borderId="1" xfId="0" applyNumberFormat="1" applyFont="1" applyBorder="1" applyAlignment="1">
      <alignment horizontal="center"/>
    </xf>
    <xf numFmtId="2" fontId="28" fillId="0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wrapText="1"/>
    </xf>
    <xf numFmtId="49" fontId="5" fillId="0" borderId="1" xfId="0" applyNumberFormat="1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2" fontId="5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wrapText="1"/>
    </xf>
    <xf numFmtId="49" fontId="28" fillId="0" borderId="10" xfId="0" applyNumberFormat="1" applyFont="1" applyBorder="1" applyAlignment="1">
      <alignment horizontal="center"/>
    </xf>
    <xf numFmtId="0" fontId="28" fillId="0" borderId="1" xfId="0" applyFont="1" applyBorder="1" applyAlignment="1">
      <alignment wrapText="1"/>
    </xf>
    <xf numFmtId="49" fontId="5" fillId="0" borderId="10" xfId="0" applyNumberFormat="1" applyFont="1" applyBorder="1" applyAlignment="1">
      <alignment horizontal="center"/>
    </xf>
    <xf numFmtId="169" fontId="5" fillId="0" borderId="1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wrapText="1"/>
    </xf>
    <xf numFmtId="0" fontId="28" fillId="2" borderId="1" xfId="0" applyFont="1" applyFill="1" applyBorder="1" applyAlignment="1">
      <alignment wrapText="1"/>
    </xf>
    <xf numFmtId="0" fontId="28" fillId="2" borderId="1" xfId="0" applyFont="1" applyFill="1" applyBorder="1"/>
    <xf numFmtId="49" fontId="28" fillId="2" borderId="1" xfId="0" applyNumberFormat="1" applyFont="1" applyFill="1" applyBorder="1" applyAlignment="1">
      <alignment horizontal="center"/>
    </xf>
    <xf numFmtId="49" fontId="28" fillId="2" borderId="10" xfId="0" applyNumberFormat="1" applyFont="1" applyFill="1" applyBorder="1" applyAlignment="1">
      <alignment horizontal="center"/>
    </xf>
    <xf numFmtId="2" fontId="28" fillId="2" borderId="1" xfId="0" applyNumberFormat="1" applyFont="1" applyFill="1" applyBorder="1" applyAlignment="1">
      <alignment horizontal="center"/>
    </xf>
    <xf numFmtId="0" fontId="28" fillId="0" borderId="1" xfId="0" applyFont="1" applyBorder="1"/>
    <xf numFmtId="0" fontId="30" fillId="0" borderId="1" xfId="0" applyFont="1" applyFill="1" applyBorder="1" applyAlignment="1">
      <alignment wrapText="1"/>
    </xf>
    <xf numFmtId="49" fontId="30" fillId="0" borderId="1" xfId="0" applyNumberFormat="1" applyFont="1" applyBorder="1" applyAlignment="1">
      <alignment horizontal="center"/>
    </xf>
    <xf numFmtId="49" fontId="30" fillId="0" borderId="10" xfId="0" applyNumberFormat="1" applyFont="1" applyBorder="1" applyAlignment="1">
      <alignment horizontal="center"/>
    </xf>
    <xf numFmtId="2" fontId="30" fillId="0" borderId="1" xfId="0" applyNumberFormat="1" applyFont="1" applyBorder="1" applyAlignment="1">
      <alignment horizontal="center"/>
    </xf>
    <xf numFmtId="49" fontId="31" fillId="0" borderId="1" xfId="0" applyNumberFormat="1" applyFont="1" applyBorder="1" applyAlignment="1">
      <alignment horizontal="center"/>
    </xf>
    <xf numFmtId="49" fontId="31" fillId="0" borderId="10" xfId="0" applyNumberFormat="1" applyFont="1" applyBorder="1" applyAlignment="1">
      <alignment horizontal="center"/>
    </xf>
    <xf numFmtId="0" fontId="28" fillId="4" borderId="1" xfId="0" applyFont="1" applyFill="1" applyBorder="1" applyAlignment="1">
      <alignment wrapText="1"/>
    </xf>
    <xf numFmtId="0" fontId="32" fillId="4" borderId="1" xfId="0" applyFont="1" applyFill="1" applyBorder="1"/>
    <xf numFmtId="49" fontId="28" fillId="4" borderId="1" xfId="0" applyNumberFormat="1" applyFont="1" applyFill="1" applyBorder="1" applyAlignment="1">
      <alignment horizontal="center"/>
    </xf>
    <xf numFmtId="49" fontId="28" fillId="4" borderId="10" xfId="0" applyNumberFormat="1" applyFont="1" applyFill="1" applyBorder="1" applyAlignment="1">
      <alignment horizontal="center"/>
    </xf>
    <xf numFmtId="49" fontId="28" fillId="4" borderId="13" xfId="0" applyNumberFormat="1" applyFont="1" applyFill="1" applyBorder="1" applyAlignment="1">
      <alignment horizontal="center"/>
    </xf>
    <xf numFmtId="2" fontId="28" fillId="4" borderId="13" xfId="0" applyNumberFormat="1" applyFont="1" applyFill="1" applyBorder="1" applyAlignment="1">
      <alignment horizontal="center"/>
    </xf>
    <xf numFmtId="0" fontId="28" fillId="0" borderId="13" xfId="0" applyFont="1" applyFill="1" applyBorder="1" applyAlignment="1">
      <alignment wrapText="1"/>
    </xf>
    <xf numFmtId="0" fontId="32" fillId="0" borderId="13" xfId="0" applyFont="1" applyFill="1" applyBorder="1"/>
    <xf numFmtId="49" fontId="28" fillId="0" borderId="13" xfId="0" applyNumberFormat="1" applyFont="1" applyFill="1" applyBorder="1" applyAlignment="1">
      <alignment horizontal="center"/>
    </xf>
    <xf numFmtId="49" fontId="28" fillId="0" borderId="14" xfId="0" applyNumberFormat="1" applyFont="1" applyFill="1" applyBorder="1" applyAlignment="1">
      <alignment horizontal="center"/>
    </xf>
    <xf numFmtId="2" fontId="28" fillId="0" borderId="13" xfId="0" applyNumberFormat="1" applyFont="1" applyFill="1" applyBorder="1" applyAlignment="1">
      <alignment horizontal="center"/>
    </xf>
    <xf numFmtId="0" fontId="28" fillId="0" borderId="12" xfId="0" applyFont="1" applyFill="1" applyBorder="1" applyAlignment="1">
      <alignment wrapText="1"/>
    </xf>
    <xf numFmtId="49" fontId="28" fillId="0" borderId="12" xfId="0" applyNumberFormat="1" applyFont="1" applyBorder="1" applyAlignment="1">
      <alignment horizontal="center"/>
    </xf>
    <xf numFmtId="49" fontId="28" fillId="0" borderId="15" xfId="0" applyNumberFormat="1" applyFont="1" applyBorder="1" applyAlignment="1">
      <alignment horizontal="center"/>
    </xf>
    <xf numFmtId="168" fontId="28" fillId="0" borderId="1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49" fontId="33" fillId="0" borderId="13" xfId="0" applyNumberFormat="1" applyFont="1" applyFill="1" applyBorder="1" applyAlignment="1">
      <alignment horizontal="center"/>
    </xf>
    <xf numFmtId="0" fontId="28" fillId="0" borderId="12" xfId="0" applyNumberFormat="1" applyFont="1" applyBorder="1" applyAlignment="1">
      <alignment horizontal="center"/>
    </xf>
    <xf numFmtId="0" fontId="28" fillId="0" borderId="1" xfId="0" applyFont="1" applyFill="1" applyBorder="1"/>
    <xf numFmtId="0" fontId="28" fillId="0" borderId="1" xfId="0" applyNumberFormat="1" applyFont="1" applyBorder="1" applyAlignment="1">
      <alignment horizontal="center"/>
    </xf>
    <xf numFmtId="0" fontId="28" fillId="3" borderId="1" xfId="0" applyFont="1" applyFill="1" applyBorder="1"/>
    <xf numFmtId="49" fontId="25" fillId="0" borderId="1" xfId="0" applyNumberFormat="1" applyFont="1" applyBorder="1" applyAlignment="1">
      <alignment horizontal="center"/>
    </xf>
    <xf numFmtId="49" fontId="25" fillId="0" borderId="10" xfId="0" applyNumberFormat="1" applyFont="1" applyBorder="1" applyAlignment="1">
      <alignment horizontal="center"/>
    </xf>
    <xf numFmtId="168" fontId="25" fillId="0" borderId="1" xfId="0" applyNumberFormat="1" applyFont="1" applyBorder="1" applyAlignment="1">
      <alignment horizontal="center"/>
    </xf>
    <xf numFmtId="2" fontId="25" fillId="0" borderId="1" xfId="0" applyNumberFormat="1" applyFont="1" applyBorder="1" applyAlignment="1">
      <alignment horizontal="center"/>
    </xf>
    <xf numFmtId="169" fontId="30" fillId="0" borderId="1" xfId="0" applyNumberFormat="1" applyFont="1" applyBorder="1" applyAlignment="1">
      <alignment horizontal="center"/>
    </xf>
    <xf numFmtId="0" fontId="28" fillId="5" borderId="1" xfId="0" applyFont="1" applyFill="1" applyBorder="1" applyAlignment="1">
      <alignment wrapText="1"/>
    </xf>
    <xf numFmtId="0" fontId="28" fillId="5" borderId="1" xfId="0" applyFont="1" applyFill="1" applyBorder="1"/>
    <xf numFmtId="49" fontId="28" fillId="5" borderId="1" xfId="0" applyNumberFormat="1" applyFont="1" applyFill="1" applyBorder="1" applyAlignment="1">
      <alignment horizontal="center"/>
    </xf>
    <xf numFmtId="49" fontId="28" fillId="5" borderId="10" xfId="0" applyNumberFormat="1" applyFont="1" applyFill="1" applyBorder="1" applyAlignment="1">
      <alignment horizontal="center"/>
    </xf>
    <xf numFmtId="2" fontId="28" fillId="5" borderId="1" xfId="0" applyNumberFormat="1" applyFont="1" applyFill="1" applyBorder="1" applyAlignment="1">
      <alignment horizontal="center"/>
    </xf>
    <xf numFmtId="49" fontId="32" fillId="5" borderId="1" xfId="0" applyNumberFormat="1" applyFont="1" applyFill="1" applyBorder="1" applyAlignment="1">
      <alignment horizontal="center"/>
    </xf>
    <xf numFmtId="49" fontId="32" fillId="5" borderId="10" xfId="0" applyNumberFormat="1" applyFont="1" applyFill="1" applyBorder="1" applyAlignment="1">
      <alignment horizontal="center"/>
    </xf>
    <xf numFmtId="2" fontId="32" fillId="5" borderId="1" xfId="0" applyNumberFormat="1" applyFont="1" applyFill="1" applyBorder="1" applyAlignment="1">
      <alignment horizontal="center"/>
    </xf>
    <xf numFmtId="0" fontId="25" fillId="0" borderId="1" xfId="0" applyFont="1" applyBorder="1"/>
    <xf numFmtId="0" fontId="34" fillId="0" borderId="0" xfId="0" applyFont="1"/>
    <xf numFmtId="169" fontId="25" fillId="0" borderId="1" xfId="0" applyNumberFormat="1" applyFont="1" applyBorder="1" applyAlignment="1">
      <alignment horizontal="center"/>
    </xf>
    <xf numFmtId="0" fontId="28" fillId="6" borderId="1" xfId="0" applyFont="1" applyFill="1" applyBorder="1"/>
    <xf numFmtId="49" fontId="28" fillId="6" borderId="1" xfId="0" applyNumberFormat="1" applyFont="1" applyFill="1" applyBorder="1" applyAlignment="1">
      <alignment horizontal="center"/>
    </xf>
    <xf numFmtId="49" fontId="28" fillId="6" borderId="10" xfId="0" applyNumberFormat="1" applyFont="1" applyFill="1" applyBorder="1" applyAlignment="1">
      <alignment horizontal="center"/>
    </xf>
    <xf numFmtId="2" fontId="28" fillId="6" borderId="1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49" fontId="30" fillId="3" borderId="1" xfId="0" applyNumberFormat="1" applyFont="1" applyFill="1" applyBorder="1" applyAlignment="1">
      <alignment horizontal="center"/>
    </xf>
    <xf numFmtId="2" fontId="30" fillId="3" borderId="1" xfId="0" applyNumberFormat="1" applyFont="1" applyFill="1" applyBorder="1" applyAlignment="1">
      <alignment horizontal="center"/>
    </xf>
    <xf numFmtId="0" fontId="11" fillId="0" borderId="1" xfId="0" applyNumberFormat="1" applyFont="1" applyBorder="1" applyAlignment="1">
      <alignment wrapText="1"/>
    </xf>
    <xf numFmtId="0" fontId="28" fillId="0" borderId="1" xfId="0" applyNumberFormat="1" applyFont="1" applyBorder="1" applyAlignment="1">
      <alignment wrapText="1"/>
    </xf>
    <xf numFmtId="168" fontId="3" fillId="0" borderId="12" xfId="0" applyNumberFormat="1" applyFont="1" applyBorder="1" applyAlignment="1">
      <alignment vertical="top" wrapText="1"/>
    </xf>
    <xf numFmtId="49" fontId="3" fillId="0" borderId="8" xfId="0" applyNumberFormat="1" applyFont="1" applyBorder="1" applyAlignment="1">
      <alignment vertical="top" wrapText="1"/>
    </xf>
    <xf numFmtId="49" fontId="5" fillId="3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32" fillId="3" borderId="1" xfId="0" applyFont="1" applyFill="1" applyBorder="1"/>
    <xf numFmtId="0" fontId="0" fillId="0" borderId="1" xfId="0" applyBorder="1"/>
    <xf numFmtId="0" fontId="5" fillId="0" borderId="13" xfId="0" applyFont="1" applyFill="1" applyBorder="1" applyAlignment="1">
      <alignment wrapText="1"/>
    </xf>
    <xf numFmtId="49" fontId="25" fillId="0" borderId="13" xfId="0" applyNumberFormat="1" applyFont="1" applyBorder="1" applyAlignment="1">
      <alignment horizontal="center"/>
    </xf>
    <xf numFmtId="169" fontId="28" fillId="0" borderId="1" xfId="0" applyNumberFormat="1" applyFont="1" applyBorder="1" applyAlignment="1">
      <alignment horizontal="center"/>
    </xf>
    <xf numFmtId="0" fontId="3" fillId="0" borderId="0" xfId="1" applyFont="1" applyBorder="1" applyAlignment="1">
      <alignment horizontal="right"/>
    </xf>
    <xf numFmtId="0" fontId="21" fillId="0" borderId="1" xfId="1" applyFont="1" applyBorder="1" applyAlignment="1">
      <alignment horizontal="center"/>
    </xf>
    <xf numFmtId="0" fontId="19" fillId="0" borderId="0" xfId="1" applyFont="1" applyBorder="1" applyAlignment="1">
      <alignment horizontal="right"/>
    </xf>
    <xf numFmtId="0" fontId="20" fillId="0" borderId="0" xfId="1" applyFont="1" applyAlignment="1"/>
    <xf numFmtId="0" fontId="11" fillId="0" borderId="0" xfId="1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</cellXfs>
  <cellStyles count="2">
    <cellStyle name="Обычный" xfId="0" builtinId="0"/>
    <cellStyle name="Обычный_З_15_Приложение 16 - Источники дефицита" xfId="1"/>
  </cellStyles>
  <dxfs count="2"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647700</xdr:colOff>
      <xdr:row>6</xdr:row>
      <xdr:rowOff>0</xdr:rowOff>
    </xdr:from>
    <xdr:to>
      <xdr:col>8</xdr:col>
      <xdr:colOff>19050</xdr:colOff>
      <xdr:row>7</xdr:row>
      <xdr:rowOff>38100</xdr:rowOff>
    </xdr:to>
    <xdr:sp macro="" textlink="">
      <xdr:nvSpPr>
        <xdr:cNvPr id="1026" name="Text Box 1"/>
        <xdr:cNvSpPr txBox="1">
          <a:spLocks noChangeArrowheads="1"/>
        </xdr:cNvSpPr>
      </xdr:nvSpPr>
      <xdr:spPr bwMode="auto">
        <a:xfrm>
          <a:off x="6153150" y="108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34"/>
  <sheetViews>
    <sheetView topLeftCell="A19" workbookViewId="0">
      <selection activeCell="B36" sqref="B36"/>
    </sheetView>
  </sheetViews>
  <sheetFormatPr defaultRowHeight="12.75"/>
  <cols>
    <col min="1" max="1" width="31.140625" customWidth="1"/>
    <col min="2" max="2" width="70.5703125" customWidth="1"/>
    <col min="3" max="3" width="18" customWidth="1"/>
  </cols>
  <sheetData>
    <row r="2" spans="1:4">
      <c r="A2" s="81"/>
      <c r="B2" s="230"/>
      <c r="C2" s="230"/>
      <c r="D2" s="82"/>
    </row>
    <row r="3" spans="1:4" ht="15.75">
      <c r="A3" s="83"/>
      <c r="B3" s="84" t="s">
        <v>205</v>
      </c>
      <c r="C3" s="85"/>
      <c r="D3" s="82"/>
    </row>
    <row r="4" spans="1:4" ht="15.75">
      <c r="A4" s="83"/>
      <c r="B4" s="231" t="s">
        <v>210</v>
      </c>
      <c r="C4" s="231"/>
      <c r="D4" s="82"/>
    </row>
    <row r="5" spans="1:4" ht="15.75">
      <c r="A5" s="83"/>
      <c r="B5" s="84" t="s">
        <v>211</v>
      </c>
      <c r="C5" s="85"/>
      <c r="D5" s="82"/>
    </row>
    <row r="6" spans="1:4" ht="15.75">
      <c r="A6" s="83"/>
      <c r="B6" s="84" t="s">
        <v>324</v>
      </c>
      <c r="C6" s="85"/>
      <c r="D6" s="82"/>
    </row>
    <row r="7" spans="1:4" ht="15.75">
      <c r="A7" s="83"/>
      <c r="B7" s="84"/>
      <c r="C7" s="85"/>
      <c r="D7" s="82"/>
    </row>
    <row r="8" spans="1:4">
      <c r="A8" s="232" t="s">
        <v>167</v>
      </c>
      <c r="B8" s="232"/>
      <c r="C8" s="232"/>
      <c r="D8" s="81"/>
    </row>
    <row r="9" spans="1:4">
      <c r="A9" s="232"/>
      <c r="B9" s="232"/>
      <c r="C9" s="232"/>
      <c r="D9" s="81"/>
    </row>
    <row r="10" spans="1:4">
      <c r="A10" s="232"/>
      <c r="B10" s="232"/>
      <c r="C10" s="232"/>
      <c r="D10" s="81"/>
    </row>
    <row r="11" spans="1:4" ht="21.75" customHeight="1">
      <c r="A11" s="232"/>
      <c r="B11" s="232"/>
      <c r="C11" s="232"/>
      <c r="D11" s="81"/>
    </row>
    <row r="12" spans="1:4" ht="41.45" customHeight="1">
      <c r="A12" s="86"/>
      <c r="B12" s="87" t="s">
        <v>322</v>
      </c>
      <c r="C12" s="86"/>
      <c r="D12" s="81"/>
    </row>
    <row r="13" spans="1:4" ht="15.75">
      <c r="A13" s="228" t="s">
        <v>69</v>
      </c>
      <c r="B13" s="228"/>
      <c r="C13" s="228"/>
      <c r="D13" s="81"/>
    </row>
    <row r="14" spans="1:4" ht="15.75">
      <c r="A14" s="88" t="s">
        <v>168</v>
      </c>
      <c r="B14" s="88" t="s">
        <v>169</v>
      </c>
      <c r="C14" s="89" t="s">
        <v>170</v>
      </c>
      <c r="D14" s="81"/>
    </row>
    <row r="15" spans="1:4" ht="15.75">
      <c r="A15" s="229"/>
      <c r="B15" s="229"/>
      <c r="C15" s="229"/>
      <c r="D15" s="81"/>
    </row>
    <row r="16" spans="1:4">
      <c r="A16" s="90"/>
      <c r="B16" s="91"/>
      <c r="C16" s="92"/>
      <c r="D16" s="81"/>
    </row>
    <row r="17" spans="1:4" ht="15.75">
      <c r="A17" s="93" t="s">
        <v>171</v>
      </c>
      <c r="B17" s="94" t="s">
        <v>172</v>
      </c>
      <c r="C17" s="95">
        <v>3</v>
      </c>
      <c r="D17" s="81"/>
    </row>
    <row r="18" spans="1:4" ht="32.25" customHeight="1">
      <c r="A18" s="96" t="s">
        <v>173</v>
      </c>
      <c r="B18" s="97" t="s">
        <v>174</v>
      </c>
      <c r="C18" s="98">
        <f>C19+C21</f>
        <v>0</v>
      </c>
      <c r="D18" s="81"/>
    </row>
    <row r="19" spans="1:4" ht="30.2" customHeight="1">
      <c r="A19" s="96" t="s">
        <v>175</v>
      </c>
      <c r="B19" s="97" t="s">
        <v>176</v>
      </c>
      <c r="C19" s="98">
        <v>100</v>
      </c>
      <c r="D19" s="81"/>
    </row>
    <row r="20" spans="1:4" ht="37.700000000000003" customHeight="1">
      <c r="A20" s="99" t="s">
        <v>177</v>
      </c>
      <c r="B20" s="100" t="s">
        <v>178</v>
      </c>
      <c r="C20" s="101">
        <v>100</v>
      </c>
      <c r="D20" s="81"/>
    </row>
    <row r="21" spans="1:4" ht="44.45" customHeight="1">
      <c r="A21" s="96" t="s">
        <v>179</v>
      </c>
      <c r="B21" s="97" t="s">
        <v>180</v>
      </c>
      <c r="C21" s="98">
        <f>C22</f>
        <v>-100</v>
      </c>
      <c r="D21" s="81"/>
    </row>
    <row r="22" spans="1:4" ht="31.5" customHeight="1">
      <c r="A22" s="99" t="s">
        <v>181</v>
      </c>
      <c r="B22" s="100" t="s">
        <v>182</v>
      </c>
      <c r="C22" s="101">
        <v>-100</v>
      </c>
      <c r="D22" s="81"/>
    </row>
    <row r="23" spans="1:4" ht="0.75" hidden="1" customHeight="1">
      <c r="A23" s="102" t="s">
        <v>183</v>
      </c>
      <c r="B23" s="103" t="s">
        <v>184</v>
      </c>
      <c r="C23" s="101"/>
      <c r="D23" s="81"/>
    </row>
    <row r="24" spans="1:4" ht="52.5" hidden="1" customHeight="1">
      <c r="A24" s="102" t="s">
        <v>185</v>
      </c>
      <c r="B24" s="103" t="s">
        <v>186</v>
      </c>
      <c r="C24" s="101"/>
      <c r="D24" s="81"/>
    </row>
    <row r="25" spans="1:4" ht="54.75" hidden="1" customHeight="1">
      <c r="A25" s="96" t="s">
        <v>187</v>
      </c>
      <c r="B25" s="97" t="s">
        <v>184</v>
      </c>
      <c r="C25" s="98"/>
      <c r="D25" s="81"/>
    </row>
    <row r="26" spans="1:4" ht="48.75" hidden="1" customHeight="1">
      <c r="A26" s="99" t="s">
        <v>188</v>
      </c>
      <c r="B26" s="100" t="s">
        <v>189</v>
      </c>
      <c r="C26" s="101"/>
      <c r="D26" s="81"/>
    </row>
    <row r="27" spans="1:4" ht="21.75" customHeight="1">
      <c r="A27" s="96" t="s">
        <v>190</v>
      </c>
      <c r="B27" s="97" t="s">
        <v>191</v>
      </c>
      <c r="C27" s="104">
        <f>C34</f>
        <v>26.700000000000045</v>
      </c>
      <c r="D27" s="81"/>
    </row>
    <row r="28" spans="1:4" ht="18" customHeight="1">
      <c r="A28" s="96" t="s">
        <v>192</v>
      </c>
      <c r="B28" s="97" t="s">
        <v>193</v>
      </c>
      <c r="C28" s="98">
        <f>C29</f>
        <v>-1824.6</v>
      </c>
      <c r="D28" s="81"/>
    </row>
    <row r="29" spans="1:4" ht="24.75" customHeight="1">
      <c r="A29" s="96" t="s">
        <v>194</v>
      </c>
      <c r="B29" s="97" t="s">
        <v>195</v>
      </c>
      <c r="C29" s="98">
        <f>C30</f>
        <v>-1824.6</v>
      </c>
      <c r="D29" s="81"/>
    </row>
    <row r="30" spans="1:4" ht="19.7" customHeight="1">
      <c r="A30" s="99" t="s">
        <v>196</v>
      </c>
      <c r="B30" s="100" t="s">
        <v>197</v>
      </c>
      <c r="C30" s="105">
        <v>-1824.6</v>
      </c>
      <c r="D30" s="81"/>
    </row>
    <row r="31" spans="1:4" ht="18" customHeight="1">
      <c r="A31" s="96" t="s">
        <v>198</v>
      </c>
      <c r="B31" s="97" t="s">
        <v>199</v>
      </c>
      <c r="C31" s="104">
        <f>C32</f>
        <v>1851.3</v>
      </c>
      <c r="D31" s="81"/>
    </row>
    <row r="32" spans="1:4" ht="17.25" customHeight="1">
      <c r="A32" s="96" t="s">
        <v>200</v>
      </c>
      <c r="B32" s="97" t="s">
        <v>201</v>
      </c>
      <c r="C32" s="104">
        <f>C33</f>
        <v>1851.3</v>
      </c>
      <c r="D32" s="81"/>
    </row>
    <row r="33" spans="1:4" ht="18" customHeight="1">
      <c r="A33" s="99" t="s">
        <v>202</v>
      </c>
      <c r="B33" s="100" t="s">
        <v>203</v>
      </c>
      <c r="C33" s="105">
        <v>1851.3</v>
      </c>
      <c r="D33" s="81"/>
    </row>
    <row r="34" spans="1:4" ht="17.25" customHeight="1">
      <c r="A34" s="106"/>
      <c r="B34" s="97" t="s">
        <v>204</v>
      </c>
      <c r="C34" s="104">
        <f>C33+C30</f>
        <v>26.700000000000045</v>
      </c>
      <c r="D34" s="81"/>
    </row>
  </sheetData>
  <mergeCells count="5">
    <mergeCell ref="A13:C13"/>
    <mergeCell ref="A15:C15"/>
    <mergeCell ref="B2:C2"/>
    <mergeCell ref="B4:C4"/>
    <mergeCell ref="A8:C11"/>
  </mergeCells>
  <phoneticPr fontId="15" type="noConversion"/>
  <conditionalFormatting sqref="B2">
    <cfRule type="expression" dxfId="1" priority="1" stopIfTrue="1">
      <formula>$E2&lt;&gt;""</formula>
    </cfRule>
  </conditionalFormatting>
  <conditionalFormatting sqref="A3:A7">
    <cfRule type="expression" dxfId="0" priority="2" stopIfTrue="1">
      <formula>$D3&lt;&gt;""</formula>
    </cfRule>
  </conditionalFormatting>
  <pageMargins left="0.75" right="0.75" top="1" bottom="1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3"/>
  <sheetViews>
    <sheetView topLeftCell="A130" workbookViewId="0">
      <selection activeCell="C231" sqref="C231"/>
    </sheetView>
  </sheetViews>
  <sheetFormatPr defaultRowHeight="12.75"/>
  <cols>
    <col min="1" max="1" width="40.7109375" customWidth="1"/>
    <col min="2" max="2" width="4.7109375" customWidth="1"/>
    <col min="3" max="3" width="6.7109375" customWidth="1"/>
    <col min="4" max="4" width="6" customWidth="1"/>
    <col min="5" max="5" width="10.5703125" customWidth="1"/>
    <col min="6" max="6" width="6.5703125" customWidth="1"/>
    <col min="7" max="7" width="7.28515625" customWidth="1"/>
    <col min="8" max="8" width="10.5703125" customWidth="1"/>
  </cols>
  <sheetData>
    <row r="1" spans="1:8">
      <c r="C1" s="9"/>
      <c r="D1" s="9"/>
      <c r="E1" s="9"/>
      <c r="F1" s="9"/>
      <c r="G1" s="9"/>
      <c r="H1" s="9"/>
    </row>
    <row r="2" spans="1:8" ht="15">
      <c r="A2" s="110"/>
      <c r="B2" s="111" t="s">
        <v>214</v>
      </c>
      <c r="C2" s="111"/>
      <c r="D2" s="111"/>
      <c r="E2" s="111"/>
      <c r="F2" s="112"/>
      <c r="G2" s="113"/>
      <c r="H2" s="9"/>
    </row>
    <row r="3" spans="1:8" ht="15">
      <c r="B3" s="111" t="s">
        <v>215</v>
      </c>
      <c r="C3" s="111"/>
      <c r="D3" s="111"/>
      <c r="E3" s="111"/>
      <c r="F3" s="112"/>
      <c r="G3" s="113"/>
      <c r="H3" s="9"/>
    </row>
    <row r="4" spans="1:8" ht="15">
      <c r="B4" s="111" t="s">
        <v>209</v>
      </c>
      <c r="C4" s="111"/>
      <c r="D4" s="111"/>
      <c r="E4" s="111"/>
      <c r="F4" s="112"/>
      <c r="G4" s="113"/>
    </row>
    <row r="5" spans="1:8" ht="15">
      <c r="B5" s="111" t="s">
        <v>323</v>
      </c>
      <c r="C5" s="111"/>
      <c r="D5" s="111"/>
      <c r="E5" s="111"/>
      <c r="F5" s="112"/>
      <c r="G5" s="112"/>
    </row>
    <row r="6" spans="1:8">
      <c r="B6" s="112"/>
      <c r="C6" s="112"/>
      <c r="D6" s="112"/>
      <c r="E6" s="112"/>
      <c r="F6" s="112"/>
      <c r="G6" s="112"/>
    </row>
    <row r="7" spans="1:8">
      <c r="A7" s="233" t="s">
        <v>320</v>
      </c>
      <c r="B7" s="233"/>
      <c r="C7" s="233"/>
      <c r="D7" s="233"/>
      <c r="E7" s="233"/>
      <c r="F7" s="233"/>
      <c r="G7" s="233"/>
      <c r="H7" s="233"/>
    </row>
    <row r="8" spans="1:8">
      <c r="A8" s="1"/>
      <c r="B8" s="114"/>
      <c r="C8" s="114"/>
      <c r="D8" s="114"/>
      <c r="E8" s="114"/>
      <c r="F8" s="114"/>
      <c r="G8" s="114"/>
      <c r="H8" s="115"/>
    </row>
    <row r="9" spans="1:8" ht="25.5">
      <c r="A9" s="116" t="s">
        <v>0</v>
      </c>
      <c r="B9" s="116" t="s">
        <v>216</v>
      </c>
      <c r="C9" s="116" t="s">
        <v>1</v>
      </c>
      <c r="D9" s="117" t="s">
        <v>2</v>
      </c>
      <c r="E9" s="116" t="s">
        <v>3</v>
      </c>
      <c r="F9" s="116" t="s">
        <v>4</v>
      </c>
      <c r="G9" s="116" t="s">
        <v>217</v>
      </c>
      <c r="H9" s="118" t="s">
        <v>26</v>
      </c>
    </row>
    <row r="10" spans="1:8">
      <c r="A10" s="119">
        <v>1</v>
      </c>
      <c r="B10" s="119">
        <v>2</v>
      </c>
      <c r="C10" s="119">
        <v>3</v>
      </c>
      <c r="D10" s="120">
        <v>4</v>
      </c>
      <c r="E10" s="119">
        <v>5</v>
      </c>
      <c r="F10" s="119">
        <v>6</v>
      </c>
      <c r="G10" s="119">
        <v>7</v>
      </c>
      <c r="H10" s="121">
        <v>8</v>
      </c>
    </row>
    <row r="11" spans="1:8" ht="25.5" customHeight="1">
      <c r="A11" s="122" t="s">
        <v>5</v>
      </c>
      <c r="B11" s="123">
        <v>918</v>
      </c>
      <c r="C11" s="124" t="s">
        <v>6</v>
      </c>
      <c r="D11" s="125" t="s">
        <v>218</v>
      </c>
      <c r="E11" s="124"/>
      <c r="F11" s="124"/>
      <c r="G11" s="124"/>
      <c r="H11" s="126">
        <f>H13+H19+H39+H42+H45</f>
        <v>612.40000000000009</v>
      </c>
    </row>
    <row r="12" spans="1:8">
      <c r="A12" s="127"/>
      <c r="B12" s="127"/>
      <c r="C12" s="127"/>
      <c r="D12" s="127"/>
      <c r="E12" s="127"/>
      <c r="F12" s="127"/>
      <c r="G12" s="127"/>
      <c r="H12" s="127"/>
    </row>
    <row r="13" spans="1:8" ht="25.5">
      <c r="A13" s="128" t="s">
        <v>25</v>
      </c>
      <c r="B13" s="129">
        <v>918</v>
      </c>
      <c r="C13" s="130" t="s">
        <v>33</v>
      </c>
      <c r="D13" s="131" t="s">
        <v>27</v>
      </c>
      <c r="E13" s="132"/>
      <c r="F13" s="132"/>
      <c r="G13" s="132"/>
      <c r="H13" s="133">
        <f>H14</f>
        <v>211.5</v>
      </c>
    </row>
    <row r="14" spans="1:8">
      <c r="A14" s="134" t="s">
        <v>219</v>
      </c>
      <c r="B14" s="129">
        <v>918</v>
      </c>
      <c r="C14" s="135" t="s">
        <v>33</v>
      </c>
      <c r="D14" s="136" t="s">
        <v>27</v>
      </c>
      <c r="E14" s="137" t="s">
        <v>220</v>
      </c>
      <c r="F14" s="138"/>
      <c r="G14" s="139"/>
      <c r="H14" s="140">
        <f>H15</f>
        <v>211.5</v>
      </c>
    </row>
    <row r="15" spans="1:8" ht="25.5">
      <c r="A15" s="141" t="s">
        <v>221</v>
      </c>
      <c r="B15" s="129">
        <v>918</v>
      </c>
      <c r="C15" s="142" t="s">
        <v>6</v>
      </c>
      <c r="D15" s="143" t="s">
        <v>8</v>
      </c>
      <c r="E15" s="142" t="s">
        <v>9</v>
      </c>
      <c r="F15" s="142" t="s">
        <v>36</v>
      </c>
      <c r="G15" s="144"/>
      <c r="H15" s="145">
        <f>SUM(H16)</f>
        <v>211.5</v>
      </c>
    </row>
    <row r="16" spans="1:8">
      <c r="A16" s="134" t="s">
        <v>222</v>
      </c>
      <c r="B16" s="129">
        <v>918</v>
      </c>
      <c r="C16" s="135" t="s">
        <v>6</v>
      </c>
      <c r="D16" s="136" t="s">
        <v>8</v>
      </c>
      <c r="E16" s="135" t="s">
        <v>9</v>
      </c>
      <c r="F16" s="135" t="s">
        <v>36</v>
      </c>
      <c r="G16" s="137">
        <v>210</v>
      </c>
      <c r="H16" s="146">
        <f>SUM(H17:H18)</f>
        <v>211.5</v>
      </c>
    </row>
    <row r="17" spans="1:8">
      <c r="A17" s="147" t="s">
        <v>223</v>
      </c>
      <c r="B17" s="129">
        <v>918</v>
      </c>
      <c r="C17" s="148" t="s">
        <v>6</v>
      </c>
      <c r="D17" s="149" t="s">
        <v>8</v>
      </c>
      <c r="E17" s="148" t="s">
        <v>9</v>
      </c>
      <c r="F17" s="148" t="s">
        <v>36</v>
      </c>
      <c r="G17" s="150">
        <v>211</v>
      </c>
      <c r="H17" s="151">
        <v>163.19999999999999</v>
      </c>
    </row>
    <row r="18" spans="1:8">
      <c r="A18" s="152" t="s">
        <v>224</v>
      </c>
      <c r="B18" s="129">
        <v>918</v>
      </c>
      <c r="C18" s="148" t="s">
        <v>6</v>
      </c>
      <c r="D18" s="149" t="s">
        <v>8</v>
      </c>
      <c r="E18" s="148" t="s">
        <v>9</v>
      </c>
      <c r="F18" s="148" t="s">
        <v>36</v>
      </c>
      <c r="G18" s="150">
        <v>213</v>
      </c>
      <c r="H18" s="153">
        <v>48.3</v>
      </c>
    </row>
    <row r="19" spans="1:8">
      <c r="A19" s="154" t="s">
        <v>225</v>
      </c>
      <c r="B19" s="129">
        <v>918</v>
      </c>
      <c r="C19" s="137" t="s">
        <v>6</v>
      </c>
      <c r="D19" s="155" t="s">
        <v>7</v>
      </c>
      <c r="E19" s="137"/>
      <c r="F19" s="137"/>
      <c r="G19" s="137"/>
      <c r="H19" s="140">
        <f>H20+H36+H51</f>
        <v>385.90000000000003</v>
      </c>
    </row>
    <row r="20" spans="1:8">
      <c r="A20" s="154" t="s">
        <v>226</v>
      </c>
      <c r="B20" s="129">
        <v>918</v>
      </c>
      <c r="C20" s="137" t="s">
        <v>33</v>
      </c>
      <c r="D20" s="155" t="s">
        <v>34</v>
      </c>
      <c r="E20" s="137" t="s">
        <v>35</v>
      </c>
      <c r="F20" s="137"/>
      <c r="G20" s="137"/>
      <c r="H20" s="140">
        <f>SUM(H21)</f>
        <v>385.8</v>
      </c>
    </row>
    <row r="21" spans="1:8" ht="25.5">
      <c r="A21" s="156" t="s">
        <v>221</v>
      </c>
      <c r="B21" s="129">
        <v>918</v>
      </c>
      <c r="C21" s="137" t="s">
        <v>6</v>
      </c>
      <c r="D21" s="155" t="s">
        <v>7</v>
      </c>
      <c r="E21" s="137" t="s">
        <v>35</v>
      </c>
      <c r="F21" s="137" t="s">
        <v>36</v>
      </c>
      <c r="G21" s="137"/>
      <c r="H21" s="140">
        <f>SUM(H22,H26,H32,H33)</f>
        <v>385.8</v>
      </c>
    </row>
    <row r="22" spans="1:8">
      <c r="A22" s="156" t="s">
        <v>222</v>
      </c>
      <c r="B22" s="129">
        <v>918</v>
      </c>
      <c r="C22" s="137" t="s">
        <v>6</v>
      </c>
      <c r="D22" s="155" t="s">
        <v>7</v>
      </c>
      <c r="E22" s="137" t="s">
        <v>35</v>
      </c>
      <c r="F22" s="137" t="s">
        <v>36</v>
      </c>
      <c r="G22" s="137">
        <v>210</v>
      </c>
      <c r="H22" s="140">
        <f>SUM(H23:H25)</f>
        <v>318</v>
      </c>
    </row>
    <row r="23" spans="1:8">
      <c r="A23" s="147" t="s">
        <v>223</v>
      </c>
      <c r="B23" s="129">
        <v>918</v>
      </c>
      <c r="C23" s="150" t="s">
        <v>6</v>
      </c>
      <c r="D23" s="157" t="s">
        <v>7</v>
      </c>
      <c r="E23" s="150" t="s">
        <v>35</v>
      </c>
      <c r="F23" s="150" t="s">
        <v>36</v>
      </c>
      <c r="G23" s="150">
        <v>211</v>
      </c>
      <c r="H23" s="153">
        <v>246.8</v>
      </c>
    </row>
    <row r="24" spans="1:8">
      <c r="A24" s="147" t="s">
        <v>227</v>
      </c>
      <c r="B24" s="129">
        <v>918</v>
      </c>
      <c r="C24" s="150" t="s">
        <v>6</v>
      </c>
      <c r="D24" s="157" t="s">
        <v>7</v>
      </c>
      <c r="E24" s="150" t="s">
        <v>35</v>
      </c>
      <c r="F24" s="150" t="s">
        <v>36</v>
      </c>
      <c r="G24" s="150">
        <v>212</v>
      </c>
      <c r="H24" s="153">
        <v>0.2</v>
      </c>
    </row>
    <row r="25" spans="1:8">
      <c r="A25" s="147" t="s">
        <v>224</v>
      </c>
      <c r="B25" s="129">
        <v>918</v>
      </c>
      <c r="C25" s="150" t="s">
        <v>6</v>
      </c>
      <c r="D25" s="157" t="s">
        <v>7</v>
      </c>
      <c r="E25" s="150" t="s">
        <v>35</v>
      </c>
      <c r="F25" s="150" t="s">
        <v>36</v>
      </c>
      <c r="G25" s="150">
        <v>213</v>
      </c>
      <c r="H25" s="153">
        <v>71</v>
      </c>
    </row>
    <row r="26" spans="1:8">
      <c r="A26" s="134" t="s">
        <v>228</v>
      </c>
      <c r="B26" s="129">
        <v>918</v>
      </c>
      <c r="C26" s="137" t="s">
        <v>6</v>
      </c>
      <c r="D26" s="155" t="s">
        <v>7</v>
      </c>
      <c r="E26" s="137" t="s">
        <v>35</v>
      </c>
      <c r="F26" s="137" t="s">
        <v>36</v>
      </c>
      <c r="G26" s="137">
        <v>220</v>
      </c>
      <c r="H26" s="140">
        <f>H27+H28+H29+H30+H31</f>
        <v>65</v>
      </c>
    </row>
    <row r="27" spans="1:8">
      <c r="A27" s="152" t="s">
        <v>229</v>
      </c>
      <c r="B27" s="129">
        <v>918</v>
      </c>
      <c r="C27" s="148" t="s">
        <v>6</v>
      </c>
      <c r="D27" s="149" t="s">
        <v>7</v>
      </c>
      <c r="E27" s="150" t="s">
        <v>35</v>
      </c>
      <c r="F27" s="150" t="s">
        <v>36</v>
      </c>
      <c r="G27" s="148">
        <v>221</v>
      </c>
      <c r="H27" s="153">
        <v>25</v>
      </c>
    </row>
    <row r="28" spans="1:8">
      <c r="A28" s="152" t="s">
        <v>230</v>
      </c>
      <c r="B28" s="129">
        <v>918</v>
      </c>
      <c r="C28" s="148" t="s">
        <v>6</v>
      </c>
      <c r="D28" s="149" t="s">
        <v>7</v>
      </c>
      <c r="E28" s="150" t="s">
        <v>35</v>
      </c>
      <c r="F28" s="150" t="s">
        <v>36</v>
      </c>
      <c r="G28" s="148">
        <v>222</v>
      </c>
      <c r="H28" s="153">
        <v>0.6</v>
      </c>
    </row>
    <row r="29" spans="1:8">
      <c r="A29" s="152" t="s">
        <v>231</v>
      </c>
      <c r="B29" s="129">
        <v>918</v>
      </c>
      <c r="C29" s="148" t="s">
        <v>6</v>
      </c>
      <c r="D29" s="149" t="s">
        <v>7</v>
      </c>
      <c r="E29" s="150" t="s">
        <v>35</v>
      </c>
      <c r="F29" s="150" t="s">
        <v>36</v>
      </c>
      <c r="G29" s="148">
        <v>223</v>
      </c>
      <c r="H29" s="153">
        <v>14.3</v>
      </c>
    </row>
    <row r="30" spans="1:8">
      <c r="A30" s="152" t="s">
        <v>232</v>
      </c>
      <c r="B30" s="129">
        <v>918</v>
      </c>
      <c r="C30" s="148" t="s">
        <v>6</v>
      </c>
      <c r="D30" s="149" t="s">
        <v>7</v>
      </c>
      <c r="E30" s="150" t="s">
        <v>35</v>
      </c>
      <c r="F30" s="150" t="s">
        <v>36</v>
      </c>
      <c r="G30" s="148">
        <v>225</v>
      </c>
      <c r="H30" s="153">
        <v>1.6</v>
      </c>
    </row>
    <row r="31" spans="1:8">
      <c r="A31" s="152" t="s">
        <v>233</v>
      </c>
      <c r="B31" s="129">
        <v>918</v>
      </c>
      <c r="C31" s="148" t="s">
        <v>6</v>
      </c>
      <c r="D31" s="149" t="s">
        <v>7</v>
      </c>
      <c r="E31" s="150" t="s">
        <v>35</v>
      </c>
      <c r="F31" s="150" t="s">
        <v>36</v>
      </c>
      <c r="G31" s="148">
        <v>226</v>
      </c>
      <c r="H31" s="158">
        <v>23.5</v>
      </c>
    </row>
    <row r="32" spans="1:8">
      <c r="A32" s="152" t="s">
        <v>234</v>
      </c>
      <c r="B32" s="129">
        <v>918</v>
      </c>
      <c r="C32" s="148" t="s">
        <v>6</v>
      </c>
      <c r="D32" s="149" t="s">
        <v>7</v>
      </c>
      <c r="E32" s="150" t="s">
        <v>35</v>
      </c>
      <c r="F32" s="150" t="s">
        <v>36</v>
      </c>
      <c r="G32" s="148">
        <v>290</v>
      </c>
      <c r="H32" s="151">
        <v>1.5</v>
      </c>
    </row>
    <row r="33" spans="1:8">
      <c r="A33" s="134" t="s">
        <v>235</v>
      </c>
      <c r="B33" s="129">
        <v>918</v>
      </c>
      <c r="C33" s="135" t="s">
        <v>6</v>
      </c>
      <c r="D33" s="136" t="s">
        <v>7</v>
      </c>
      <c r="E33" s="137" t="s">
        <v>35</v>
      </c>
      <c r="F33" s="137" t="s">
        <v>36</v>
      </c>
      <c r="G33" s="135">
        <v>300</v>
      </c>
      <c r="H33" s="140">
        <f>SUM(H34:H35)</f>
        <v>1.3</v>
      </c>
    </row>
    <row r="34" spans="1:8">
      <c r="A34" s="152" t="s">
        <v>236</v>
      </c>
      <c r="B34" s="129">
        <v>918</v>
      </c>
      <c r="C34" s="148" t="s">
        <v>6</v>
      </c>
      <c r="D34" s="149" t="s">
        <v>7</v>
      </c>
      <c r="E34" s="150" t="s">
        <v>35</v>
      </c>
      <c r="F34" s="150" t="s">
        <v>36</v>
      </c>
      <c r="G34" s="148">
        <v>310</v>
      </c>
      <c r="H34" s="153"/>
    </row>
    <row r="35" spans="1:8" ht="25.5">
      <c r="A35" s="152" t="s">
        <v>237</v>
      </c>
      <c r="B35" s="129">
        <v>918</v>
      </c>
      <c r="C35" s="148" t="s">
        <v>6</v>
      </c>
      <c r="D35" s="149" t="s">
        <v>7</v>
      </c>
      <c r="E35" s="150" t="s">
        <v>35</v>
      </c>
      <c r="F35" s="150" t="s">
        <v>36</v>
      </c>
      <c r="G35" s="148">
        <v>340</v>
      </c>
      <c r="H35" s="153">
        <v>1.3</v>
      </c>
    </row>
    <row r="36" spans="1:8" ht="25.5" hidden="1">
      <c r="A36" s="134" t="s">
        <v>238</v>
      </c>
      <c r="B36" s="129">
        <v>918</v>
      </c>
      <c r="C36" s="135" t="s">
        <v>33</v>
      </c>
      <c r="D36" s="136" t="s">
        <v>34</v>
      </c>
      <c r="E36" s="137" t="s">
        <v>239</v>
      </c>
      <c r="F36" s="137"/>
      <c r="G36" s="135"/>
      <c r="H36" s="140">
        <f>H37</f>
        <v>0</v>
      </c>
    </row>
    <row r="37" spans="1:8" ht="25.5" hidden="1">
      <c r="A37" s="156" t="s">
        <v>221</v>
      </c>
      <c r="B37" s="129">
        <v>918</v>
      </c>
      <c r="C37" s="135" t="s">
        <v>33</v>
      </c>
      <c r="D37" s="136" t="s">
        <v>34</v>
      </c>
      <c r="E37" s="137" t="s">
        <v>239</v>
      </c>
      <c r="F37" s="137" t="s">
        <v>36</v>
      </c>
      <c r="G37" s="135"/>
      <c r="H37" s="140">
        <f>H38</f>
        <v>0</v>
      </c>
    </row>
    <row r="38" spans="1:8" hidden="1">
      <c r="A38" s="152" t="s">
        <v>234</v>
      </c>
      <c r="B38" s="129">
        <v>918</v>
      </c>
      <c r="C38" s="148" t="s">
        <v>33</v>
      </c>
      <c r="D38" s="149" t="s">
        <v>34</v>
      </c>
      <c r="E38" s="150" t="s">
        <v>239</v>
      </c>
      <c r="F38" s="150" t="s">
        <v>36</v>
      </c>
      <c r="G38" s="148" t="s">
        <v>240</v>
      </c>
      <c r="H38" s="153"/>
    </row>
    <row r="39" spans="1:8" hidden="1">
      <c r="A39" s="134" t="s">
        <v>43</v>
      </c>
      <c r="B39" s="129">
        <v>918</v>
      </c>
      <c r="C39" s="135" t="s">
        <v>33</v>
      </c>
      <c r="D39" s="136" t="s">
        <v>45</v>
      </c>
      <c r="E39" s="137" t="s">
        <v>241</v>
      </c>
      <c r="F39" s="137"/>
      <c r="G39" s="135"/>
      <c r="H39" s="140">
        <f>H40</f>
        <v>0</v>
      </c>
    </row>
    <row r="40" spans="1:8" ht="25.5" hidden="1">
      <c r="A40" s="134" t="s">
        <v>242</v>
      </c>
      <c r="B40" s="129">
        <v>918</v>
      </c>
      <c r="C40" s="135" t="s">
        <v>33</v>
      </c>
      <c r="D40" s="136" t="s">
        <v>45</v>
      </c>
      <c r="E40" s="137" t="s">
        <v>241</v>
      </c>
      <c r="F40" s="137"/>
      <c r="G40" s="135"/>
      <c r="H40" s="140">
        <f>H41</f>
        <v>0</v>
      </c>
    </row>
    <row r="41" spans="1:8" hidden="1">
      <c r="A41" s="152" t="s">
        <v>234</v>
      </c>
      <c r="B41" s="129">
        <v>918</v>
      </c>
      <c r="C41" s="148" t="s">
        <v>33</v>
      </c>
      <c r="D41" s="149" t="s">
        <v>45</v>
      </c>
      <c r="E41" s="150" t="s">
        <v>241</v>
      </c>
      <c r="F41" s="150" t="s">
        <v>23</v>
      </c>
      <c r="G41" s="148" t="s">
        <v>243</v>
      </c>
      <c r="H41" s="153"/>
    </row>
    <row r="42" spans="1:8">
      <c r="A42" s="134" t="s">
        <v>10</v>
      </c>
      <c r="B42" s="129">
        <v>918</v>
      </c>
      <c r="C42" s="135" t="s">
        <v>6</v>
      </c>
      <c r="D42" s="155" t="s">
        <v>45</v>
      </c>
      <c r="E42" s="135"/>
      <c r="F42" s="137"/>
      <c r="G42" s="137"/>
      <c r="H42" s="146">
        <f>H43</f>
        <v>5</v>
      </c>
    </row>
    <row r="43" spans="1:8">
      <c r="A43" s="134" t="s">
        <v>39</v>
      </c>
      <c r="B43" s="129">
        <v>918</v>
      </c>
      <c r="C43" s="137" t="s">
        <v>6</v>
      </c>
      <c r="D43" s="155" t="s">
        <v>45</v>
      </c>
      <c r="E43" s="135" t="s">
        <v>244</v>
      </c>
      <c r="F43" s="137"/>
      <c r="G43" s="137"/>
      <c r="H43" s="140">
        <f>H44</f>
        <v>5</v>
      </c>
    </row>
    <row r="44" spans="1:8">
      <c r="A44" s="152" t="s">
        <v>234</v>
      </c>
      <c r="B44" s="129">
        <v>918</v>
      </c>
      <c r="C44" s="150" t="s">
        <v>33</v>
      </c>
      <c r="D44" s="157" t="s">
        <v>45</v>
      </c>
      <c r="E44" s="148" t="s">
        <v>42</v>
      </c>
      <c r="F44" s="150" t="s">
        <v>23</v>
      </c>
      <c r="G44" s="150" t="s">
        <v>240</v>
      </c>
      <c r="H44" s="153">
        <v>5</v>
      </c>
    </row>
    <row r="45" spans="1:8">
      <c r="A45" s="134" t="s">
        <v>11</v>
      </c>
      <c r="B45" s="129">
        <v>918</v>
      </c>
      <c r="C45" s="137" t="s">
        <v>33</v>
      </c>
      <c r="D45" s="155" t="s">
        <v>308</v>
      </c>
      <c r="E45" s="135"/>
      <c r="F45" s="137"/>
      <c r="G45" s="137"/>
      <c r="H45" s="140">
        <f>H46</f>
        <v>10</v>
      </c>
    </row>
    <row r="46" spans="1:8">
      <c r="A46" s="159" t="s">
        <v>233</v>
      </c>
      <c r="B46" s="129">
        <v>918</v>
      </c>
      <c r="C46" s="150" t="s">
        <v>33</v>
      </c>
      <c r="D46" s="157" t="s">
        <v>308</v>
      </c>
      <c r="E46" s="148" t="s">
        <v>245</v>
      </c>
      <c r="F46" s="150" t="s">
        <v>36</v>
      </c>
      <c r="G46" s="150" t="s">
        <v>246</v>
      </c>
      <c r="H46" s="153">
        <v>10</v>
      </c>
    </row>
    <row r="47" spans="1:8" ht="51">
      <c r="A47" s="222" t="s">
        <v>309</v>
      </c>
      <c r="B47" s="223">
        <v>918</v>
      </c>
      <c r="C47" s="148" t="s">
        <v>33</v>
      </c>
      <c r="D47" s="149" t="s">
        <v>34</v>
      </c>
      <c r="E47" s="150" t="s">
        <v>310</v>
      </c>
      <c r="F47" s="150"/>
      <c r="G47" s="148"/>
      <c r="H47" s="140">
        <f>H49</f>
        <v>0.1</v>
      </c>
    </row>
    <row r="48" spans="1:8" ht="25.5">
      <c r="A48" s="156" t="s">
        <v>221</v>
      </c>
      <c r="B48" s="223">
        <v>918</v>
      </c>
      <c r="C48" s="148" t="s">
        <v>33</v>
      </c>
      <c r="D48" s="149" t="s">
        <v>34</v>
      </c>
      <c r="E48" s="150" t="s">
        <v>310</v>
      </c>
      <c r="F48" s="150" t="s">
        <v>36</v>
      </c>
      <c r="G48" s="148"/>
      <c r="H48" s="153"/>
    </row>
    <row r="49" spans="1:8">
      <c r="A49" s="134" t="s">
        <v>235</v>
      </c>
      <c r="B49" s="165">
        <v>918</v>
      </c>
      <c r="C49" s="137" t="s">
        <v>33</v>
      </c>
      <c r="D49" s="155" t="s">
        <v>34</v>
      </c>
      <c r="E49" s="137" t="s">
        <v>310</v>
      </c>
      <c r="F49" s="137" t="s">
        <v>36</v>
      </c>
      <c r="G49" s="137" t="s">
        <v>259</v>
      </c>
      <c r="H49" s="140">
        <f>H51</f>
        <v>0.1</v>
      </c>
    </row>
    <row r="50" spans="1:8">
      <c r="A50" s="152" t="s">
        <v>236</v>
      </c>
      <c r="B50" s="165">
        <v>918</v>
      </c>
      <c r="C50" s="150" t="s">
        <v>33</v>
      </c>
      <c r="D50" s="157" t="s">
        <v>34</v>
      </c>
      <c r="E50" s="150" t="s">
        <v>310</v>
      </c>
      <c r="F50" s="150" t="s">
        <v>36</v>
      </c>
      <c r="G50" s="150" t="s">
        <v>260</v>
      </c>
      <c r="H50" s="153"/>
    </row>
    <row r="51" spans="1:8" ht="25.5">
      <c r="A51" s="152" t="s">
        <v>237</v>
      </c>
      <c r="B51" s="165">
        <v>918</v>
      </c>
      <c r="C51" s="150" t="s">
        <v>33</v>
      </c>
      <c r="D51" s="157" t="s">
        <v>34</v>
      </c>
      <c r="E51" s="150" t="s">
        <v>310</v>
      </c>
      <c r="F51" s="150" t="s">
        <v>36</v>
      </c>
      <c r="G51" s="150" t="s">
        <v>261</v>
      </c>
      <c r="H51" s="153">
        <v>0.1</v>
      </c>
    </row>
    <row r="52" spans="1:8" ht="24.75" customHeight="1">
      <c r="A52" s="134" t="s">
        <v>247</v>
      </c>
      <c r="B52" s="165">
        <v>918</v>
      </c>
      <c r="C52" s="137" t="s">
        <v>27</v>
      </c>
      <c r="D52" s="137" t="s">
        <v>48</v>
      </c>
      <c r="E52" s="224"/>
      <c r="F52" s="224"/>
      <c r="H52" s="164">
        <f>H54</f>
        <v>46.899999999999991</v>
      </c>
    </row>
    <row r="53" spans="1:8" ht="1.7" hidden="1" customHeight="1">
      <c r="A53" s="134" t="s">
        <v>247</v>
      </c>
      <c r="B53" s="165">
        <v>918</v>
      </c>
      <c r="C53" s="137" t="s">
        <v>27</v>
      </c>
      <c r="D53" s="155" t="s">
        <v>48</v>
      </c>
      <c r="E53" s="137"/>
      <c r="F53" s="137"/>
      <c r="G53" s="137"/>
      <c r="H53" s="140">
        <f>H54</f>
        <v>46.899999999999991</v>
      </c>
    </row>
    <row r="54" spans="1:8" ht="25.5">
      <c r="A54" s="134" t="s">
        <v>248</v>
      </c>
      <c r="B54" s="165">
        <v>918</v>
      </c>
      <c r="C54" s="137" t="s">
        <v>27</v>
      </c>
      <c r="D54" s="155" t="s">
        <v>48</v>
      </c>
      <c r="E54" s="137" t="s">
        <v>49</v>
      </c>
      <c r="F54" s="137"/>
      <c r="G54" s="137"/>
      <c r="H54" s="140">
        <f>H55</f>
        <v>46.899999999999991</v>
      </c>
    </row>
    <row r="55" spans="1:8" ht="25.5">
      <c r="A55" s="134" t="s">
        <v>249</v>
      </c>
      <c r="B55" s="165">
        <v>918</v>
      </c>
      <c r="C55" s="137" t="s">
        <v>27</v>
      </c>
      <c r="D55" s="155" t="s">
        <v>48</v>
      </c>
      <c r="E55" s="137" t="s">
        <v>49</v>
      </c>
      <c r="F55" s="137" t="s">
        <v>36</v>
      </c>
      <c r="G55" s="137"/>
      <c r="H55" s="140">
        <f>H56+H60+H65</f>
        <v>46.899999999999991</v>
      </c>
    </row>
    <row r="56" spans="1:8">
      <c r="A56" s="134" t="s">
        <v>222</v>
      </c>
      <c r="B56" s="165">
        <v>918</v>
      </c>
      <c r="C56" s="137" t="s">
        <v>27</v>
      </c>
      <c r="D56" s="155" t="s">
        <v>48</v>
      </c>
      <c r="E56" s="137" t="s">
        <v>49</v>
      </c>
      <c r="F56" s="137" t="s">
        <v>36</v>
      </c>
      <c r="G56" s="137" t="s">
        <v>250</v>
      </c>
      <c r="H56" s="140">
        <f>SUM(H57:H59)</f>
        <v>39.799999999999997</v>
      </c>
    </row>
    <row r="57" spans="1:8">
      <c r="A57" s="152" t="s">
        <v>223</v>
      </c>
      <c r="B57" s="165">
        <v>918</v>
      </c>
      <c r="C57" s="150" t="s">
        <v>27</v>
      </c>
      <c r="D57" s="157" t="s">
        <v>48</v>
      </c>
      <c r="E57" s="150" t="s">
        <v>49</v>
      </c>
      <c r="F57" s="150" t="s">
        <v>36</v>
      </c>
      <c r="G57" s="150" t="s">
        <v>251</v>
      </c>
      <c r="H57" s="153">
        <v>30.6</v>
      </c>
    </row>
    <row r="58" spans="1:8">
      <c r="A58" s="152" t="s">
        <v>234</v>
      </c>
      <c r="B58" s="165">
        <v>918</v>
      </c>
      <c r="C58" s="150" t="s">
        <v>27</v>
      </c>
      <c r="D58" s="157" t="s">
        <v>48</v>
      </c>
      <c r="E58" s="150" t="s">
        <v>49</v>
      </c>
      <c r="F58" s="150" t="s">
        <v>36</v>
      </c>
      <c r="G58" s="150" t="s">
        <v>252</v>
      </c>
      <c r="H58" s="153"/>
    </row>
    <row r="59" spans="1:8">
      <c r="A59" s="152" t="s">
        <v>224</v>
      </c>
      <c r="B59" s="165">
        <v>918</v>
      </c>
      <c r="C59" s="150" t="s">
        <v>27</v>
      </c>
      <c r="D59" s="157" t="s">
        <v>48</v>
      </c>
      <c r="E59" s="150" t="s">
        <v>49</v>
      </c>
      <c r="F59" s="150" t="s">
        <v>36</v>
      </c>
      <c r="G59" s="150" t="s">
        <v>253</v>
      </c>
      <c r="H59" s="153">
        <v>9.1999999999999993</v>
      </c>
    </row>
    <row r="60" spans="1:8">
      <c r="A60" s="134" t="s">
        <v>228</v>
      </c>
      <c r="B60" s="165">
        <v>918</v>
      </c>
      <c r="C60" s="137" t="s">
        <v>27</v>
      </c>
      <c r="D60" s="155" t="s">
        <v>48</v>
      </c>
      <c r="E60" s="137" t="s">
        <v>49</v>
      </c>
      <c r="F60" s="137" t="s">
        <v>36</v>
      </c>
      <c r="G60" s="137" t="s">
        <v>254</v>
      </c>
      <c r="H60" s="140">
        <f>H61+H62+H63+H64</f>
        <v>2.2999999999999998</v>
      </c>
    </row>
    <row r="61" spans="1:8">
      <c r="A61" s="152" t="s">
        <v>229</v>
      </c>
      <c r="B61" s="165">
        <v>918</v>
      </c>
      <c r="C61" s="150" t="s">
        <v>27</v>
      </c>
      <c r="D61" s="157" t="s">
        <v>48</v>
      </c>
      <c r="E61" s="150" t="s">
        <v>49</v>
      </c>
      <c r="F61" s="150" t="s">
        <v>36</v>
      </c>
      <c r="G61" s="150" t="s">
        <v>255</v>
      </c>
      <c r="H61" s="153">
        <v>1.2</v>
      </c>
    </row>
    <row r="62" spans="1:8">
      <c r="A62" s="152" t="s">
        <v>230</v>
      </c>
      <c r="B62" s="165">
        <v>918</v>
      </c>
      <c r="C62" s="150" t="s">
        <v>27</v>
      </c>
      <c r="D62" s="157" t="s">
        <v>48</v>
      </c>
      <c r="E62" s="150" t="s">
        <v>49</v>
      </c>
      <c r="F62" s="150" t="s">
        <v>36</v>
      </c>
      <c r="G62" s="150" t="s">
        <v>256</v>
      </c>
      <c r="H62" s="153">
        <v>1.1000000000000001</v>
      </c>
    </row>
    <row r="63" spans="1:8">
      <c r="A63" s="152" t="s">
        <v>231</v>
      </c>
      <c r="B63" s="165">
        <v>918</v>
      </c>
      <c r="C63" s="150" t="s">
        <v>27</v>
      </c>
      <c r="D63" s="157" t="s">
        <v>48</v>
      </c>
      <c r="E63" s="150" t="s">
        <v>49</v>
      </c>
      <c r="F63" s="150" t="s">
        <v>36</v>
      </c>
      <c r="G63" s="150" t="s">
        <v>257</v>
      </c>
      <c r="H63" s="153"/>
    </row>
    <row r="64" spans="1:8">
      <c r="A64" s="152" t="s">
        <v>232</v>
      </c>
      <c r="B64" s="165">
        <v>918</v>
      </c>
      <c r="C64" s="150" t="s">
        <v>27</v>
      </c>
      <c r="D64" s="157" t="s">
        <v>48</v>
      </c>
      <c r="E64" s="150" t="s">
        <v>49</v>
      </c>
      <c r="F64" s="150" t="s">
        <v>36</v>
      </c>
      <c r="G64" s="150" t="s">
        <v>258</v>
      </c>
      <c r="H64" s="153"/>
    </row>
    <row r="65" spans="1:8">
      <c r="A65" s="134" t="s">
        <v>235</v>
      </c>
      <c r="B65" s="165">
        <v>918</v>
      </c>
      <c r="C65" s="137" t="s">
        <v>27</v>
      </c>
      <c r="D65" s="155" t="s">
        <v>48</v>
      </c>
      <c r="E65" s="137" t="s">
        <v>49</v>
      </c>
      <c r="F65" s="137" t="s">
        <v>36</v>
      </c>
      <c r="G65" s="137" t="s">
        <v>259</v>
      </c>
      <c r="H65" s="140">
        <f>H66+H67</f>
        <v>4.8</v>
      </c>
    </row>
    <row r="66" spans="1:8">
      <c r="A66" s="152" t="s">
        <v>236</v>
      </c>
      <c r="B66" s="165">
        <v>918</v>
      </c>
      <c r="C66" s="150" t="s">
        <v>27</v>
      </c>
      <c r="D66" s="157" t="s">
        <v>48</v>
      </c>
      <c r="E66" s="150" t="s">
        <v>49</v>
      </c>
      <c r="F66" s="150" t="s">
        <v>36</v>
      </c>
      <c r="G66" s="150" t="s">
        <v>260</v>
      </c>
      <c r="H66" s="153"/>
    </row>
    <row r="67" spans="1:8" ht="25.5">
      <c r="A67" s="152" t="s">
        <v>237</v>
      </c>
      <c r="B67" s="165">
        <v>918</v>
      </c>
      <c r="C67" s="150" t="s">
        <v>27</v>
      </c>
      <c r="D67" s="157" t="s">
        <v>48</v>
      </c>
      <c r="E67" s="150" t="s">
        <v>49</v>
      </c>
      <c r="F67" s="150" t="s">
        <v>36</v>
      </c>
      <c r="G67" s="150" t="s">
        <v>261</v>
      </c>
      <c r="H67" s="153">
        <v>4.8</v>
      </c>
    </row>
    <row r="68" spans="1:8" ht="12.75" hidden="1" customHeight="1">
      <c r="A68" s="160" t="s">
        <v>68</v>
      </c>
      <c r="B68" s="165">
        <v>918</v>
      </c>
      <c r="C68" s="162" t="s">
        <v>48</v>
      </c>
      <c r="D68" s="163" t="s">
        <v>218</v>
      </c>
      <c r="E68" s="162"/>
      <c r="F68" s="162"/>
      <c r="G68" s="162"/>
      <c r="H68" s="164">
        <f>H69</f>
        <v>0</v>
      </c>
    </row>
    <row r="69" spans="1:8" ht="25.5" hidden="1" customHeight="1">
      <c r="A69" s="134" t="s">
        <v>262</v>
      </c>
      <c r="B69" s="165">
        <v>918</v>
      </c>
      <c r="C69" s="137" t="s">
        <v>48</v>
      </c>
      <c r="D69" s="155" t="s">
        <v>263</v>
      </c>
      <c r="E69" s="137" t="s">
        <v>264</v>
      </c>
      <c r="F69" s="137"/>
      <c r="G69" s="137"/>
      <c r="H69" s="140">
        <f>H70</f>
        <v>0</v>
      </c>
    </row>
    <row r="70" spans="1:8" ht="12.75" hidden="1" customHeight="1">
      <c r="A70" s="134" t="s">
        <v>228</v>
      </c>
      <c r="B70" s="165">
        <v>918</v>
      </c>
      <c r="C70" s="137" t="s">
        <v>48</v>
      </c>
      <c r="D70" s="155" t="s">
        <v>263</v>
      </c>
      <c r="E70" s="137" t="s">
        <v>264</v>
      </c>
      <c r="F70" s="137" t="s">
        <v>36</v>
      </c>
      <c r="G70" s="137" t="s">
        <v>254</v>
      </c>
      <c r="H70" s="140">
        <f>H71</f>
        <v>0</v>
      </c>
    </row>
    <row r="71" spans="1:8" ht="12.75" hidden="1" customHeight="1">
      <c r="A71" s="152" t="s">
        <v>232</v>
      </c>
      <c r="B71" s="165">
        <v>918</v>
      </c>
      <c r="C71" s="150" t="s">
        <v>48</v>
      </c>
      <c r="D71" s="157" t="s">
        <v>263</v>
      </c>
      <c r="E71" s="150" t="s">
        <v>264</v>
      </c>
      <c r="F71" s="150" t="s">
        <v>36</v>
      </c>
      <c r="G71" s="150" t="s">
        <v>258</v>
      </c>
      <c r="H71" s="153"/>
    </row>
    <row r="72" spans="1:8" hidden="1">
      <c r="A72" s="160" t="s">
        <v>265</v>
      </c>
      <c r="B72" s="165">
        <v>918</v>
      </c>
      <c r="C72" s="162" t="s">
        <v>34</v>
      </c>
      <c r="D72" s="163" t="s">
        <v>218</v>
      </c>
      <c r="E72" s="162"/>
      <c r="F72" s="162"/>
      <c r="G72" s="162"/>
      <c r="H72" s="164">
        <f>H73+H77</f>
        <v>0</v>
      </c>
    </row>
    <row r="73" spans="1:8" hidden="1">
      <c r="A73" s="134" t="s">
        <v>50</v>
      </c>
      <c r="B73" s="165">
        <v>918</v>
      </c>
      <c r="C73" s="135" t="s">
        <v>7</v>
      </c>
      <c r="D73" s="136" t="s">
        <v>14</v>
      </c>
      <c r="E73" s="135"/>
      <c r="F73" s="135"/>
      <c r="G73" s="135"/>
      <c r="H73" s="146">
        <f>H74</f>
        <v>0</v>
      </c>
    </row>
    <row r="74" spans="1:8" hidden="1">
      <c r="A74" s="134" t="s">
        <v>51</v>
      </c>
      <c r="B74" s="165">
        <v>918</v>
      </c>
      <c r="C74" s="137" t="s">
        <v>7</v>
      </c>
      <c r="D74" s="155" t="s">
        <v>14</v>
      </c>
      <c r="E74" s="137">
        <v>2600000</v>
      </c>
      <c r="F74" s="137"/>
      <c r="G74" s="137"/>
      <c r="H74" s="140">
        <f>H75</f>
        <v>0</v>
      </c>
    </row>
    <row r="75" spans="1:8" hidden="1">
      <c r="A75" s="166" t="s">
        <v>52</v>
      </c>
      <c r="B75" s="165">
        <v>918</v>
      </c>
      <c r="C75" s="167" t="s">
        <v>34</v>
      </c>
      <c r="D75" s="168" t="s">
        <v>53</v>
      </c>
      <c r="E75" s="167" t="s">
        <v>82</v>
      </c>
      <c r="F75" s="167" t="s">
        <v>22</v>
      </c>
      <c r="G75" s="167" t="s">
        <v>266</v>
      </c>
      <c r="H75" s="169"/>
    </row>
    <row r="76" spans="1:8" ht="25.5" hidden="1">
      <c r="A76" s="166" t="s">
        <v>267</v>
      </c>
      <c r="B76" s="165">
        <v>918</v>
      </c>
      <c r="C76" s="167" t="s">
        <v>34</v>
      </c>
      <c r="D76" s="168" t="s">
        <v>53</v>
      </c>
      <c r="E76" s="167" t="s">
        <v>82</v>
      </c>
      <c r="F76" s="167" t="s">
        <v>22</v>
      </c>
      <c r="G76" s="167" t="s">
        <v>266</v>
      </c>
      <c r="H76" s="169"/>
    </row>
    <row r="77" spans="1:8" ht="25.5" hidden="1" customHeight="1">
      <c r="A77" s="134" t="s">
        <v>268</v>
      </c>
      <c r="B77" s="165">
        <v>918</v>
      </c>
      <c r="C77" s="137" t="s">
        <v>34</v>
      </c>
      <c r="D77" s="155" t="s">
        <v>41</v>
      </c>
      <c r="E77" s="137" t="s">
        <v>84</v>
      </c>
      <c r="F77" s="137" t="s">
        <v>85</v>
      </c>
      <c r="G77" s="137" t="s">
        <v>85</v>
      </c>
      <c r="H77" s="140">
        <f>H78</f>
        <v>0</v>
      </c>
    </row>
    <row r="78" spans="1:8" ht="25.5" hidden="1" customHeight="1">
      <c r="A78" s="156" t="s">
        <v>221</v>
      </c>
      <c r="B78" s="165">
        <v>918</v>
      </c>
      <c r="C78" s="137" t="s">
        <v>34</v>
      </c>
      <c r="D78" s="155" t="s">
        <v>41</v>
      </c>
      <c r="E78" s="137" t="s">
        <v>86</v>
      </c>
      <c r="F78" s="137" t="s">
        <v>36</v>
      </c>
      <c r="G78" s="137" t="s">
        <v>269</v>
      </c>
      <c r="H78" s="140">
        <f>H79+H80</f>
        <v>0</v>
      </c>
    </row>
    <row r="79" spans="1:8" hidden="1">
      <c r="A79" s="166" t="s">
        <v>87</v>
      </c>
      <c r="B79" s="165">
        <v>918</v>
      </c>
      <c r="C79" s="167" t="s">
        <v>34</v>
      </c>
      <c r="D79" s="168" t="s">
        <v>41</v>
      </c>
      <c r="E79" s="167" t="s">
        <v>86</v>
      </c>
      <c r="F79" s="167" t="s">
        <v>36</v>
      </c>
      <c r="G79" s="167" t="s">
        <v>246</v>
      </c>
      <c r="H79" s="169"/>
    </row>
    <row r="80" spans="1:8" ht="25.5" hidden="1">
      <c r="A80" s="166" t="s">
        <v>270</v>
      </c>
      <c r="B80" s="165">
        <v>918</v>
      </c>
      <c r="C80" s="167" t="s">
        <v>34</v>
      </c>
      <c r="D80" s="168" t="s">
        <v>41</v>
      </c>
      <c r="E80" s="167" t="s">
        <v>86</v>
      </c>
      <c r="F80" s="167" t="s">
        <v>36</v>
      </c>
      <c r="G80" s="167" t="s">
        <v>246</v>
      </c>
      <c r="H80" s="169"/>
    </row>
    <row r="81" spans="1:8">
      <c r="A81" s="160" t="s">
        <v>15</v>
      </c>
      <c r="B81" s="161">
        <v>918</v>
      </c>
      <c r="C81" s="162" t="s">
        <v>14</v>
      </c>
      <c r="D81" s="163" t="s">
        <v>218</v>
      </c>
      <c r="E81" s="162"/>
      <c r="F81" s="162"/>
      <c r="G81" s="162"/>
      <c r="H81" s="164">
        <f>H86+H82+H98</f>
        <v>100.2</v>
      </c>
    </row>
    <row r="82" spans="1:8" ht="25.5">
      <c r="A82" s="160" t="s">
        <v>305</v>
      </c>
      <c r="B82" s="161">
        <v>918</v>
      </c>
      <c r="C82" s="162" t="s">
        <v>53</v>
      </c>
      <c r="D82" s="163" t="s">
        <v>33</v>
      </c>
      <c r="E82" s="162" t="s">
        <v>84</v>
      </c>
      <c r="F82" s="162" t="s">
        <v>85</v>
      </c>
      <c r="G82" s="162" t="s">
        <v>85</v>
      </c>
      <c r="H82" s="164">
        <f>H83</f>
        <v>8.4</v>
      </c>
    </row>
    <row r="83" spans="1:8" ht="25.5">
      <c r="A83" s="156" t="s">
        <v>221</v>
      </c>
      <c r="B83" s="192">
        <v>918</v>
      </c>
      <c r="C83" s="130" t="s">
        <v>53</v>
      </c>
      <c r="D83" s="131" t="s">
        <v>33</v>
      </c>
      <c r="E83" s="130" t="s">
        <v>303</v>
      </c>
      <c r="F83" s="130" t="s">
        <v>85</v>
      </c>
      <c r="G83" s="130" t="s">
        <v>85</v>
      </c>
      <c r="H83" s="133">
        <f>H84</f>
        <v>8.4</v>
      </c>
    </row>
    <row r="84" spans="1:8">
      <c r="A84" s="134" t="s">
        <v>281</v>
      </c>
      <c r="B84" s="192">
        <v>918</v>
      </c>
      <c r="C84" s="130" t="s">
        <v>53</v>
      </c>
      <c r="D84" s="131" t="s">
        <v>33</v>
      </c>
      <c r="E84" s="130" t="s">
        <v>303</v>
      </c>
      <c r="F84" s="130" t="s">
        <v>36</v>
      </c>
      <c r="G84" s="130" t="s">
        <v>85</v>
      </c>
      <c r="H84" s="133">
        <f>H85</f>
        <v>8.4</v>
      </c>
    </row>
    <row r="85" spans="1:8">
      <c r="A85" s="152" t="s">
        <v>232</v>
      </c>
      <c r="B85" s="192">
        <v>918</v>
      </c>
      <c r="C85" s="150" t="s">
        <v>53</v>
      </c>
      <c r="D85" s="157" t="s">
        <v>33</v>
      </c>
      <c r="E85" s="220" t="s">
        <v>303</v>
      </c>
      <c r="F85" s="214" t="s">
        <v>36</v>
      </c>
      <c r="G85" s="214" t="s">
        <v>258</v>
      </c>
      <c r="H85" s="215">
        <v>8.4</v>
      </c>
    </row>
    <row r="86" spans="1:8" hidden="1">
      <c r="A86" s="156" t="s">
        <v>271</v>
      </c>
      <c r="B86" s="165">
        <v>918</v>
      </c>
      <c r="C86" s="150"/>
      <c r="D86" s="157"/>
      <c r="E86" s="214"/>
      <c r="F86" s="214"/>
      <c r="G86" s="214"/>
      <c r="H86" s="153"/>
    </row>
    <row r="87" spans="1:8" ht="38.25" hidden="1">
      <c r="A87" s="156" t="s">
        <v>272</v>
      </c>
      <c r="B87" s="165">
        <v>918</v>
      </c>
      <c r="C87" s="170" t="s">
        <v>53</v>
      </c>
      <c r="D87" s="171" t="s">
        <v>27</v>
      </c>
      <c r="E87" s="170" t="s">
        <v>273</v>
      </c>
      <c r="F87" s="150"/>
      <c r="G87" s="150"/>
      <c r="H87" s="153"/>
    </row>
    <row r="88" spans="1:8" hidden="1">
      <c r="A88" s="156" t="s">
        <v>274</v>
      </c>
      <c r="B88" s="165">
        <v>918</v>
      </c>
      <c r="C88" s="170" t="s">
        <v>53</v>
      </c>
      <c r="D88" s="171" t="s">
        <v>27</v>
      </c>
      <c r="E88" s="170" t="s">
        <v>273</v>
      </c>
      <c r="F88" s="150" t="s">
        <v>275</v>
      </c>
      <c r="G88" s="150"/>
      <c r="H88" s="153"/>
    </row>
    <row r="89" spans="1:8" hidden="1">
      <c r="A89" s="134" t="s">
        <v>235</v>
      </c>
      <c r="B89" s="165">
        <v>918</v>
      </c>
      <c r="C89" s="170" t="s">
        <v>53</v>
      </c>
      <c r="D89" s="171" t="s">
        <v>27</v>
      </c>
      <c r="E89" s="170" t="s">
        <v>273</v>
      </c>
      <c r="F89" s="150" t="s">
        <v>275</v>
      </c>
      <c r="G89" s="137" t="s">
        <v>259</v>
      </c>
      <c r="H89" s="153"/>
    </row>
    <row r="90" spans="1:8" hidden="1">
      <c r="A90" s="152" t="s">
        <v>236</v>
      </c>
      <c r="B90" s="165">
        <v>918</v>
      </c>
      <c r="C90" s="150" t="s">
        <v>53</v>
      </c>
      <c r="D90" s="157" t="s">
        <v>27</v>
      </c>
      <c r="E90" s="150" t="s">
        <v>273</v>
      </c>
      <c r="F90" s="150" t="s">
        <v>275</v>
      </c>
      <c r="G90" s="150" t="s">
        <v>260</v>
      </c>
      <c r="H90" s="153"/>
    </row>
    <row r="91" spans="1:8" ht="38.25" hidden="1">
      <c r="A91" s="156" t="s">
        <v>276</v>
      </c>
      <c r="B91" s="165">
        <v>918</v>
      </c>
      <c r="C91" s="170" t="s">
        <v>53</v>
      </c>
      <c r="D91" s="171" t="s">
        <v>27</v>
      </c>
      <c r="E91" s="170" t="s">
        <v>277</v>
      </c>
      <c r="F91" s="150"/>
      <c r="G91" s="150"/>
      <c r="H91" s="153"/>
    </row>
    <row r="92" spans="1:8" hidden="1">
      <c r="A92" s="156" t="s">
        <v>274</v>
      </c>
      <c r="B92" s="165">
        <v>918</v>
      </c>
      <c r="C92" s="170" t="s">
        <v>53</v>
      </c>
      <c r="D92" s="171" t="s">
        <v>27</v>
      </c>
      <c r="E92" s="170" t="s">
        <v>277</v>
      </c>
      <c r="F92" s="170" t="s">
        <v>275</v>
      </c>
      <c r="G92" s="150"/>
      <c r="H92" s="153"/>
    </row>
    <row r="93" spans="1:8" hidden="1">
      <c r="A93" s="134" t="s">
        <v>235</v>
      </c>
      <c r="B93" s="165">
        <v>918</v>
      </c>
      <c r="C93" s="170" t="s">
        <v>53</v>
      </c>
      <c r="D93" s="171" t="s">
        <v>27</v>
      </c>
      <c r="E93" s="170" t="s">
        <v>277</v>
      </c>
      <c r="F93" s="170" t="s">
        <v>275</v>
      </c>
      <c r="G93" s="137" t="s">
        <v>259</v>
      </c>
      <c r="H93" s="153"/>
    </row>
    <row r="94" spans="1:8" hidden="1">
      <c r="A94" s="152" t="s">
        <v>236</v>
      </c>
      <c r="B94" s="165">
        <v>918</v>
      </c>
      <c r="C94" s="167" t="s">
        <v>53</v>
      </c>
      <c r="D94" s="168" t="s">
        <v>27</v>
      </c>
      <c r="E94" s="150" t="s">
        <v>277</v>
      </c>
      <c r="F94" s="150" t="s">
        <v>275</v>
      </c>
      <c r="G94" s="150" t="s">
        <v>260</v>
      </c>
      <c r="H94" s="153"/>
    </row>
    <row r="95" spans="1:8" ht="25.5">
      <c r="A95" s="156" t="s">
        <v>278</v>
      </c>
      <c r="B95" s="165">
        <v>918</v>
      </c>
      <c r="C95" s="170" t="s">
        <v>53</v>
      </c>
      <c r="D95" s="171" t="s">
        <v>27</v>
      </c>
      <c r="E95" s="170" t="s">
        <v>277</v>
      </c>
      <c r="F95" s="170" t="s">
        <v>275</v>
      </c>
      <c r="G95" s="150"/>
      <c r="H95" s="153"/>
    </row>
    <row r="96" spans="1:8">
      <c r="A96" s="134" t="s">
        <v>235</v>
      </c>
      <c r="B96" s="165">
        <v>918</v>
      </c>
      <c r="C96" s="170" t="s">
        <v>53</v>
      </c>
      <c r="D96" s="171" t="s">
        <v>27</v>
      </c>
      <c r="E96" s="170" t="s">
        <v>277</v>
      </c>
      <c r="F96" s="170" t="s">
        <v>275</v>
      </c>
      <c r="G96" s="137" t="s">
        <v>259</v>
      </c>
      <c r="H96" s="153"/>
    </row>
    <row r="97" spans="1:8">
      <c r="A97" s="152" t="s">
        <v>236</v>
      </c>
      <c r="B97" s="165">
        <v>918</v>
      </c>
      <c r="C97" s="150" t="s">
        <v>53</v>
      </c>
      <c r="D97" s="157" t="s">
        <v>27</v>
      </c>
      <c r="E97" s="150" t="s">
        <v>277</v>
      </c>
      <c r="F97" s="150" t="s">
        <v>275</v>
      </c>
      <c r="G97" s="150" t="s">
        <v>260</v>
      </c>
      <c r="H97" s="153"/>
    </row>
    <row r="98" spans="1:8">
      <c r="A98" s="134" t="s">
        <v>55</v>
      </c>
      <c r="B98" s="165">
        <v>918</v>
      </c>
      <c r="C98" s="137" t="s">
        <v>14</v>
      </c>
      <c r="D98" s="155" t="s">
        <v>16</v>
      </c>
      <c r="E98" s="150"/>
      <c r="F98" s="137"/>
      <c r="G98" s="137"/>
      <c r="H98" s="140">
        <f>H99+H106+H114+H122</f>
        <v>91.8</v>
      </c>
    </row>
    <row r="99" spans="1:8">
      <c r="A99" s="134" t="s">
        <v>71</v>
      </c>
      <c r="B99" s="165">
        <v>918</v>
      </c>
      <c r="C99" s="137" t="s">
        <v>14</v>
      </c>
      <c r="D99" s="155" t="s">
        <v>16</v>
      </c>
      <c r="E99" s="137" t="s">
        <v>72</v>
      </c>
      <c r="F99" s="137" t="s">
        <v>85</v>
      </c>
      <c r="G99" s="137" t="s">
        <v>85</v>
      </c>
      <c r="H99" s="140">
        <f>H100</f>
        <v>64.599999999999994</v>
      </c>
    </row>
    <row r="100" spans="1:8" ht="25.5">
      <c r="A100" s="156" t="s">
        <v>221</v>
      </c>
      <c r="B100" s="165">
        <v>918</v>
      </c>
      <c r="C100" s="137" t="s">
        <v>53</v>
      </c>
      <c r="D100" s="155" t="s">
        <v>48</v>
      </c>
      <c r="E100" s="137" t="s">
        <v>72</v>
      </c>
      <c r="F100" s="137" t="s">
        <v>36</v>
      </c>
      <c r="G100" s="137" t="s">
        <v>85</v>
      </c>
      <c r="H100" s="140">
        <f>H101+H103</f>
        <v>64.599999999999994</v>
      </c>
    </row>
    <row r="101" spans="1:8">
      <c r="A101" s="134" t="s">
        <v>228</v>
      </c>
      <c r="B101" s="165">
        <v>918</v>
      </c>
      <c r="C101" s="137" t="s">
        <v>53</v>
      </c>
      <c r="D101" s="155" t="s">
        <v>48</v>
      </c>
      <c r="E101" s="137" t="s">
        <v>72</v>
      </c>
      <c r="F101" s="137" t="s">
        <v>36</v>
      </c>
      <c r="G101" s="137" t="s">
        <v>254</v>
      </c>
      <c r="H101" s="140">
        <f>H102</f>
        <v>64.599999999999994</v>
      </c>
    </row>
    <row r="102" spans="1:8">
      <c r="A102" s="152" t="s">
        <v>231</v>
      </c>
      <c r="B102" s="165">
        <v>918</v>
      </c>
      <c r="C102" s="150" t="s">
        <v>53</v>
      </c>
      <c r="D102" s="157" t="s">
        <v>48</v>
      </c>
      <c r="E102" s="150" t="s">
        <v>72</v>
      </c>
      <c r="F102" s="150" t="s">
        <v>36</v>
      </c>
      <c r="G102" s="150" t="s">
        <v>257</v>
      </c>
      <c r="H102" s="153">
        <v>64.599999999999994</v>
      </c>
    </row>
    <row r="103" spans="1:8">
      <c r="A103" s="134" t="s">
        <v>235</v>
      </c>
      <c r="B103" s="165">
        <v>918</v>
      </c>
      <c r="C103" s="137" t="s">
        <v>53</v>
      </c>
      <c r="D103" s="155" t="s">
        <v>48</v>
      </c>
      <c r="E103" s="137" t="s">
        <v>72</v>
      </c>
      <c r="F103" s="137" t="s">
        <v>36</v>
      </c>
      <c r="G103" s="137" t="s">
        <v>259</v>
      </c>
      <c r="H103" s="140">
        <f>H104+H105</f>
        <v>0</v>
      </c>
    </row>
    <row r="104" spans="1:8">
      <c r="A104" s="152" t="s">
        <v>236</v>
      </c>
      <c r="B104" s="165">
        <v>918</v>
      </c>
      <c r="C104" s="150" t="s">
        <v>53</v>
      </c>
      <c r="D104" s="157" t="s">
        <v>48</v>
      </c>
      <c r="E104" s="150" t="s">
        <v>72</v>
      </c>
      <c r="F104" s="150" t="s">
        <v>36</v>
      </c>
      <c r="G104" s="150" t="s">
        <v>260</v>
      </c>
      <c r="H104" s="153"/>
    </row>
    <row r="105" spans="1:8" ht="25.5">
      <c r="A105" s="152" t="s">
        <v>237</v>
      </c>
      <c r="B105" s="165">
        <v>918</v>
      </c>
      <c r="C105" s="150" t="s">
        <v>53</v>
      </c>
      <c r="D105" s="157" t="s">
        <v>48</v>
      </c>
      <c r="E105" s="150" t="s">
        <v>72</v>
      </c>
      <c r="F105" s="150" t="s">
        <v>36</v>
      </c>
      <c r="G105" s="150" t="s">
        <v>261</v>
      </c>
      <c r="H105" s="153"/>
    </row>
    <row r="106" spans="1:8">
      <c r="A106" s="134" t="s">
        <v>91</v>
      </c>
      <c r="B106" s="165">
        <v>918</v>
      </c>
      <c r="C106" s="137" t="s">
        <v>14</v>
      </c>
      <c r="D106" s="155" t="s">
        <v>16</v>
      </c>
      <c r="E106" s="137" t="s">
        <v>92</v>
      </c>
      <c r="F106" s="137" t="s">
        <v>85</v>
      </c>
      <c r="G106" s="137" t="s">
        <v>85</v>
      </c>
      <c r="H106" s="140">
        <f>H107</f>
        <v>0</v>
      </c>
    </row>
    <row r="107" spans="1:8" ht="25.5">
      <c r="A107" s="156" t="s">
        <v>221</v>
      </c>
      <c r="B107" s="165">
        <v>918</v>
      </c>
      <c r="C107" s="137" t="s">
        <v>53</v>
      </c>
      <c r="D107" s="155" t="s">
        <v>48</v>
      </c>
      <c r="E107" s="137" t="s">
        <v>92</v>
      </c>
      <c r="F107" s="137" t="s">
        <v>36</v>
      </c>
      <c r="G107" s="137" t="s">
        <v>85</v>
      </c>
      <c r="H107" s="140">
        <f>H108+H111</f>
        <v>0</v>
      </c>
    </row>
    <row r="108" spans="1:8">
      <c r="A108" s="134" t="s">
        <v>228</v>
      </c>
      <c r="B108" s="165">
        <v>918</v>
      </c>
      <c r="C108" s="137" t="s">
        <v>53</v>
      </c>
      <c r="D108" s="155" t="s">
        <v>48</v>
      </c>
      <c r="E108" s="137" t="s">
        <v>92</v>
      </c>
      <c r="F108" s="137" t="s">
        <v>36</v>
      </c>
      <c r="G108" s="137" t="s">
        <v>254</v>
      </c>
      <c r="H108" s="140">
        <f>H109+H110</f>
        <v>0</v>
      </c>
    </row>
    <row r="109" spans="1:8">
      <c r="A109" s="152" t="s">
        <v>232</v>
      </c>
      <c r="B109" s="165">
        <v>918</v>
      </c>
      <c r="C109" s="150" t="s">
        <v>53</v>
      </c>
      <c r="D109" s="157" t="s">
        <v>48</v>
      </c>
      <c r="E109" s="150" t="s">
        <v>92</v>
      </c>
      <c r="F109" s="150" t="s">
        <v>36</v>
      </c>
      <c r="G109" s="150" t="s">
        <v>258</v>
      </c>
      <c r="H109" s="153"/>
    </row>
    <row r="110" spans="1:8">
      <c r="A110" s="159" t="s">
        <v>233</v>
      </c>
      <c r="B110" s="165">
        <v>918</v>
      </c>
      <c r="C110" s="150" t="s">
        <v>53</v>
      </c>
      <c r="D110" s="157" t="s">
        <v>48</v>
      </c>
      <c r="E110" s="150" t="s">
        <v>92</v>
      </c>
      <c r="F110" s="150" t="s">
        <v>36</v>
      </c>
      <c r="G110" s="150" t="s">
        <v>246</v>
      </c>
      <c r="H110" s="153"/>
    </row>
    <row r="111" spans="1:8">
      <c r="A111" s="134" t="s">
        <v>235</v>
      </c>
      <c r="B111" s="165">
        <v>918</v>
      </c>
      <c r="C111" s="137" t="s">
        <v>53</v>
      </c>
      <c r="D111" s="155" t="s">
        <v>48</v>
      </c>
      <c r="E111" s="137" t="s">
        <v>92</v>
      </c>
      <c r="F111" s="137" t="s">
        <v>36</v>
      </c>
      <c r="G111" s="137" t="s">
        <v>259</v>
      </c>
      <c r="H111" s="140">
        <f>H112+H113</f>
        <v>0</v>
      </c>
    </row>
    <row r="112" spans="1:8">
      <c r="A112" s="152" t="s">
        <v>236</v>
      </c>
      <c r="B112" s="165">
        <v>918</v>
      </c>
      <c r="C112" s="150" t="s">
        <v>53</v>
      </c>
      <c r="D112" s="157" t="s">
        <v>48</v>
      </c>
      <c r="E112" s="150" t="s">
        <v>92</v>
      </c>
      <c r="F112" s="150" t="s">
        <v>36</v>
      </c>
      <c r="G112" s="150" t="s">
        <v>260</v>
      </c>
      <c r="H112" s="153"/>
    </row>
    <row r="113" spans="1:8" ht="25.5">
      <c r="A113" s="152" t="s">
        <v>237</v>
      </c>
      <c r="B113" s="165">
        <v>918</v>
      </c>
      <c r="C113" s="150" t="s">
        <v>53</v>
      </c>
      <c r="D113" s="157" t="s">
        <v>48</v>
      </c>
      <c r="E113" s="150" t="s">
        <v>92</v>
      </c>
      <c r="F113" s="150" t="s">
        <v>36</v>
      </c>
      <c r="G113" s="150" t="s">
        <v>261</v>
      </c>
      <c r="H113" s="153"/>
    </row>
    <row r="114" spans="1:8" hidden="1">
      <c r="A114" s="134" t="s">
        <v>279</v>
      </c>
      <c r="B114" s="165">
        <v>918</v>
      </c>
      <c r="C114" s="137" t="s">
        <v>14</v>
      </c>
      <c r="D114" s="155" t="s">
        <v>16</v>
      </c>
      <c r="E114" s="137" t="s">
        <v>280</v>
      </c>
      <c r="F114" s="137" t="s">
        <v>85</v>
      </c>
      <c r="G114" s="137" t="s">
        <v>85</v>
      </c>
      <c r="H114" s="140">
        <f>H115</f>
        <v>0</v>
      </c>
    </row>
    <row r="115" spans="1:8" ht="25.5" hidden="1">
      <c r="A115" s="156" t="s">
        <v>221</v>
      </c>
      <c r="B115" s="165">
        <v>918</v>
      </c>
      <c r="C115" s="137" t="s">
        <v>53</v>
      </c>
      <c r="D115" s="155" t="s">
        <v>48</v>
      </c>
      <c r="E115" s="137" t="s">
        <v>280</v>
      </c>
      <c r="F115" s="137" t="s">
        <v>36</v>
      </c>
      <c r="G115" s="137" t="s">
        <v>85</v>
      </c>
      <c r="H115" s="140">
        <f>H116+H119</f>
        <v>0</v>
      </c>
    </row>
    <row r="116" spans="1:8" hidden="1">
      <c r="A116" s="134" t="s">
        <v>281</v>
      </c>
      <c r="B116" s="165">
        <v>918</v>
      </c>
      <c r="C116" s="137" t="s">
        <v>53</v>
      </c>
      <c r="D116" s="155" t="s">
        <v>48</v>
      </c>
      <c r="E116" s="137" t="s">
        <v>280</v>
      </c>
      <c r="F116" s="137" t="s">
        <v>36</v>
      </c>
      <c r="G116" s="137" t="s">
        <v>254</v>
      </c>
      <c r="H116" s="140">
        <f>H117+H118</f>
        <v>0</v>
      </c>
    </row>
    <row r="117" spans="1:8" hidden="1">
      <c r="A117" s="152" t="s">
        <v>232</v>
      </c>
      <c r="B117" s="165">
        <v>918</v>
      </c>
      <c r="C117" s="150" t="s">
        <v>53</v>
      </c>
      <c r="D117" s="157" t="s">
        <v>48</v>
      </c>
      <c r="E117" s="150" t="s">
        <v>280</v>
      </c>
      <c r="F117" s="150" t="s">
        <v>36</v>
      </c>
      <c r="G117" s="150" t="s">
        <v>258</v>
      </c>
      <c r="H117" s="153"/>
    </row>
    <row r="118" spans="1:8" hidden="1">
      <c r="A118" s="152" t="s">
        <v>282</v>
      </c>
      <c r="B118" s="165">
        <v>918</v>
      </c>
      <c r="C118" s="150" t="s">
        <v>53</v>
      </c>
      <c r="D118" s="157" t="s">
        <v>48</v>
      </c>
      <c r="E118" s="150" t="s">
        <v>280</v>
      </c>
      <c r="F118" s="150" t="s">
        <v>36</v>
      </c>
      <c r="G118" s="150" t="s">
        <v>246</v>
      </c>
      <c r="H118" s="153"/>
    </row>
    <row r="119" spans="1:8" hidden="1">
      <c r="A119" s="134" t="s">
        <v>235</v>
      </c>
      <c r="B119" s="165">
        <v>918</v>
      </c>
      <c r="C119" s="137" t="s">
        <v>53</v>
      </c>
      <c r="D119" s="155" t="s">
        <v>48</v>
      </c>
      <c r="E119" s="137" t="s">
        <v>280</v>
      </c>
      <c r="F119" s="137" t="s">
        <v>36</v>
      </c>
      <c r="G119" s="137" t="s">
        <v>259</v>
      </c>
      <c r="H119" s="140">
        <f>H120+H121</f>
        <v>0</v>
      </c>
    </row>
    <row r="120" spans="1:8" hidden="1">
      <c r="A120" s="152" t="s">
        <v>236</v>
      </c>
      <c r="B120" s="165">
        <v>918</v>
      </c>
      <c r="C120" s="150" t="s">
        <v>53</v>
      </c>
      <c r="D120" s="157" t="s">
        <v>48</v>
      </c>
      <c r="E120" s="150" t="s">
        <v>280</v>
      </c>
      <c r="F120" s="150" t="s">
        <v>36</v>
      </c>
      <c r="G120" s="150" t="s">
        <v>260</v>
      </c>
      <c r="H120" s="153"/>
    </row>
    <row r="121" spans="1:8" ht="25.5" hidden="1">
      <c r="A121" s="152" t="s">
        <v>237</v>
      </c>
      <c r="B121" s="165">
        <v>918</v>
      </c>
      <c r="C121" s="150" t="s">
        <v>53</v>
      </c>
      <c r="D121" s="157" t="s">
        <v>48</v>
      </c>
      <c r="E121" s="150" t="s">
        <v>280</v>
      </c>
      <c r="F121" s="150" t="s">
        <v>36</v>
      </c>
      <c r="G121" s="150" t="s">
        <v>261</v>
      </c>
      <c r="H121" s="153"/>
    </row>
    <row r="122" spans="1:8" ht="25.5">
      <c r="A122" s="134" t="s">
        <v>70</v>
      </c>
      <c r="B122" s="165">
        <v>918</v>
      </c>
      <c r="C122" s="137" t="s">
        <v>14</v>
      </c>
      <c r="D122" s="155" t="s">
        <v>16</v>
      </c>
      <c r="E122" s="137" t="s">
        <v>73</v>
      </c>
      <c r="F122" s="137" t="s">
        <v>85</v>
      </c>
      <c r="G122" s="137" t="s">
        <v>85</v>
      </c>
      <c r="H122" s="140">
        <f>H123</f>
        <v>27.2</v>
      </c>
    </row>
    <row r="123" spans="1:8" ht="25.5">
      <c r="A123" s="156" t="s">
        <v>221</v>
      </c>
      <c r="B123" s="165">
        <v>918</v>
      </c>
      <c r="C123" s="137" t="s">
        <v>53</v>
      </c>
      <c r="D123" s="155" t="s">
        <v>48</v>
      </c>
      <c r="E123" s="137" t="s">
        <v>73</v>
      </c>
      <c r="F123" s="137" t="s">
        <v>36</v>
      </c>
      <c r="G123" s="137" t="s">
        <v>85</v>
      </c>
      <c r="H123" s="140">
        <f>H124+H128</f>
        <v>27.2</v>
      </c>
    </row>
    <row r="124" spans="1:8">
      <c r="A124" s="134" t="s">
        <v>228</v>
      </c>
      <c r="B124" s="165">
        <v>918</v>
      </c>
      <c r="C124" s="137" t="s">
        <v>53</v>
      </c>
      <c r="D124" s="155" t="s">
        <v>48</v>
      </c>
      <c r="E124" s="137" t="s">
        <v>73</v>
      </c>
      <c r="F124" s="137" t="s">
        <v>36</v>
      </c>
      <c r="G124" s="137" t="s">
        <v>254</v>
      </c>
      <c r="H124" s="140">
        <f>H125+H126+H127</f>
        <v>27.2</v>
      </c>
    </row>
    <row r="125" spans="1:8">
      <c r="A125" s="152" t="s">
        <v>232</v>
      </c>
      <c r="B125" s="165">
        <v>918</v>
      </c>
      <c r="C125" s="150" t="s">
        <v>53</v>
      </c>
      <c r="D125" s="157" t="s">
        <v>48</v>
      </c>
      <c r="E125" s="150" t="s">
        <v>73</v>
      </c>
      <c r="F125" s="150" t="s">
        <v>36</v>
      </c>
      <c r="G125" s="150" t="s">
        <v>256</v>
      </c>
      <c r="H125" s="153">
        <v>1</v>
      </c>
    </row>
    <row r="126" spans="1:8">
      <c r="A126" s="159" t="s">
        <v>233</v>
      </c>
      <c r="B126" s="165">
        <v>918</v>
      </c>
      <c r="C126" s="150" t="s">
        <v>53</v>
      </c>
      <c r="D126" s="157" t="s">
        <v>48</v>
      </c>
      <c r="E126" s="150" t="s">
        <v>73</v>
      </c>
      <c r="F126" s="150" t="s">
        <v>36</v>
      </c>
      <c r="G126" s="150" t="s">
        <v>246</v>
      </c>
      <c r="H126" s="153"/>
    </row>
    <row r="127" spans="1:8">
      <c r="A127" s="152" t="s">
        <v>232</v>
      </c>
      <c r="B127" s="165">
        <v>918</v>
      </c>
      <c r="C127" s="150" t="s">
        <v>53</v>
      </c>
      <c r="D127" s="157" t="s">
        <v>48</v>
      </c>
      <c r="E127" s="150" t="s">
        <v>73</v>
      </c>
      <c r="F127" s="150" t="s">
        <v>36</v>
      </c>
      <c r="G127" s="150" t="s">
        <v>258</v>
      </c>
      <c r="H127" s="153">
        <v>26.2</v>
      </c>
    </row>
    <row r="128" spans="1:8">
      <c r="A128" s="134" t="s">
        <v>235</v>
      </c>
      <c r="B128" s="165">
        <v>918</v>
      </c>
      <c r="C128" s="137" t="s">
        <v>53</v>
      </c>
      <c r="D128" s="155" t="s">
        <v>48</v>
      </c>
      <c r="E128" s="137" t="s">
        <v>73</v>
      </c>
      <c r="F128" s="137" t="s">
        <v>36</v>
      </c>
      <c r="G128" s="137" t="s">
        <v>259</v>
      </c>
      <c r="H128" s="140">
        <f>H129+H130</f>
        <v>0</v>
      </c>
    </row>
    <row r="129" spans="1:8">
      <c r="A129" s="152" t="s">
        <v>236</v>
      </c>
      <c r="B129" s="165">
        <v>918</v>
      </c>
      <c r="C129" s="150" t="s">
        <v>53</v>
      </c>
      <c r="D129" s="157" t="s">
        <v>48</v>
      </c>
      <c r="E129" s="150" t="s">
        <v>73</v>
      </c>
      <c r="F129" s="150" t="s">
        <v>36</v>
      </c>
      <c r="G129" s="150" t="s">
        <v>260</v>
      </c>
      <c r="H129" s="153"/>
    </row>
    <row r="130" spans="1:8" ht="25.5">
      <c r="A130" s="152" t="s">
        <v>237</v>
      </c>
      <c r="B130" s="165">
        <v>918</v>
      </c>
      <c r="C130" s="150" t="s">
        <v>53</v>
      </c>
      <c r="D130" s="157" t="s">
        <v>48</v>
      </c>
      <c r="E130" s="150" t="s">
        <v>73</v>
      </c>
      <c r="F130" s="150" t="s">
        <v>36</v>
      </c>
      <c r="G130" s="150" t="s">
        <v>261</v>
      </c>
      <c r="H130" s="153"/>
    </row>
    <row r="131" spans="1:8" hidden="1">
      <c r="A131" s="160" t="s">
        <v>17</v>
      </c>
      <c r="B131" s="161">
        <v>918</v>
      </c>
      <c r="C131" s="162" t="s">
        <v>59</v>
      </c>
      <c r="D131" s="163"/>
      <c r="E131" s="162"/>
      <c r="F131" s="162"/>
      <c r="G131" s="162"/>
      <c r="H131" s="164">
        <f>H132</f>
        <v>0</v>
      </c>
    </row>
    <row r="132" spans="1:8" ht="25.5" hidden="1">
      <c r="A132" s="172" t="s">
        <v>283</v>
      </c>
      <c r="B132" s="173">
        <v>918</v>
      </c>
      <c r="C132" s="174" t="s">
        <v>18</v>
      </c>
      <c r="D132" s="175" t="s">
        <v>8</v>
      </c>
      <c r="E132" s="174"/>
      <c r="F132" s="176"/>
      <c r="G132" s="176"/>
      <c r="H132" s="177">
        <f>H133+H148+H182+H165</f>
        <v>0</v>
      </c>
    </row>
    <row r="133" spans="1:8" ht="130.5" hidden="1" customHeight="1">
      <c r="A133" s="178" t="s">
        <v>314</v>
      </c>
      <c r="B133" s="179">
        <v>918</v>
      </c>
      <c r="C133" s="180" t="s">
        <v>59</v>
      </c>
      <c r="D133" s="181" t="s">
        <v>27</v>
      </c>
      <c r="E133" s="180" t="s">
        <v>212</v>
      </c>
      <c r="F133" s="180" t="s">
        <v>311</v>
      </c>
      <c r="G133" s="180" t="s">
        <v>313</v>
      </c>
      <c r="H133" s="182"/>
    </row>
    <row r="134" spans="1:8" ht="21.75" hidden="1" customHeight="1">
      <c r="A134" s="152" t="s">
        <v>315</v>
      </c>
      <c r="B134" s="179">
        <v>918</v>
      </c>
      <c r="C134" s="135" t="s">
        <v>59</v>
      </c>
      <c r="D134" s="135" t="s">
        <v>27</v>
      </c>
      <c r="E134" s="180" t="s">
        <v>212</v>
      </c>
      <c r="F134" s="135" t="s">
        <v>311</v>
      </c>
      <c r="G134" s="135" t="s">
        <v>312</v>
      </c>
      <c r="H134" s="146"/>
    </row>
    <row r="135" spans="1:8" hidden="1">
      <c r="A135" s="183" t="s">
        <v>222</v>
      </c>
      <c r="B135" s="179">
        <v>918</v>
      </c>
      <c r="C135" s="184" t="s">
        <v>18</v>
      </c>
      <c r="D135" s="185" t="s">
        <v>8</v>
      </c>
      <c r="E135" s="180" t="s">
        <v>212</v>
      </c>
      <c r="F135" s="184" t="s">
        <v>311</v>
      </c>
      <c r="G135" s="184">
        <v>210</v>
      </c>
      <c r="H135" s="186"/>
    </row>
    <row r="136" spans="1:8" hidden="1">
      <c r="A136" s="152" t="s">
        <v>223</v>
      </c>
      <c r="B136" s="179">
        <v>918</v>
      </c>
      <c r="C136" s="150" t="s">
        <v>18</v>
      </c>
      <c r="D136" s="157" t="s">
        <v>8</v>
      </c>
      <c r="E136" s="150" t="s">
        <v>212</v>
      </c>
      <c r="F136" s="150" t="s">
        <v>311</v>
      </c>
      <c r="G136" s="150">
        <v>211</v>
      </c>
      <c r="H136" s="187"/>
    </row>
    <row r="137" spans="1:8" hidden="1">
      <c r="A137" s="152" t="s">
        <v>227</v>
      </c>
      <c r="B137" s="179">
        <v>918</v>
      </c>
      <c r="C137" s="150" t="s">
        <v>18</v>
      </c>
      <c r="D137" s="157" t="s">
        <v>8</v>
      </c>
      <c r="E137" s="150" t="s">
        <v>212</v>
      </c>
      <c r="F137" s="150" t="s">
        <v>311</v>
      </c>
      <c r="G137" s="150">
        <v>212</v>
      </c>
      <c r="H137" s="153"/>
    </row>
    <row r="138" spans="1:8" hidden="1">
      <c r="A138" s="152" t="s">
        <v>224</v>
      </c>
      <c r="B138" s="179">
        <v>918</v>
      </c>
      <c r="C138" s="150" t="s">
        <v>18</v>
      </c>
      <c r="D138" s="157" t="s">
        <v>8</v>
      </c>
      <c r="E138" s="150" t="s">
        <v>212</v>
      </c>
      <c r="F138" s="150" t="s">
        <v>311</v>
      </c>
      <c r="G138" s="150">
        <v>213</v>
      </c>
      <c r="H138" s="153"/>
    </row>
    <row r="139" spans="1:8" hidden="1">
      <c r="A139" s="134" t="s">
        <v>281</v>
      </c>
      <c r="B139" s="179">
        <v>918</v>
      </c>
      <c r="C139" s="137" t="s">
        <v>18</v>
      </c>
      <c r="D139" s="155" t="s">
        <v>8</v>
      </c>
      <c r="E139" s="137" t="s">
        <v>212</v>
      </c>
      <c r="F139" s="137" t="s">
        <v>311</v>
      </c>
      <c r="G139" s="137">
        <v>220</v>
      </c>
      <c r="H139" s="140"/>
    </row>
    <row r="140" spans="1:8" hidden="1">
      <c r="A140" s="152" t="s">
        <v>229</v>
      </c>
      <c r="B140" s="179">
        <v>918</v>
      </c>
      <c r="C140" s="150" t="s">
        <v>18</v>
      </c>
      <c r="D140" s="157" t="s">
        <v>8</v>
      </c>
      <c r="E140" s="150" t="s">
        <v>212</v>
      </c>
      <c r="F140" s="150" t="s">
        <v>311</v>
      </c>
      <c r="G140" s="150" t="s">
        <v>255</v>
      </c>
      <c r="H140" s="153"/>
    </row>
    <row r="141" spans="1:8" hidden="1">
      <c r="A141" s="152" t="s">
        <v>231</v>
      </c>
      <c r="B141" s="179">
        <v>918</v>
      </c>
      <c r="C141" s="150" t="s">
        <v>18</v>
      </c>
      <c r="D141" s="157" t="s">
        <v>8</v>
      </c>
      <c r="E141" s="150" t="s">
        <v>212</v>
      </c>
      <c r="F141" s="150" t="s">
        <v>311</v>
      </c>
      <c r="G141" s="150">
        <v>223</v>
      </c>
      <c r="H141" s="153"/>
    </row>
    <row r="142" spans="1:8" hidden="1">
      <c r="A142" s="152" t="s">
        <v>232</v>
      </c>
      <c r="B142" s="179">
        <v>918</v>
      </c>
      <c r="C142" s="150" t="s">
        <v>18</v>
      </c>
      <c r="D142" s="157" t="s">
        <v>8</v>
      </c>
      <c r="E142" s="150" t="s">
        <v>212</v>
      </c>
      <c r="F142" s="150" t="s">
        <v>311</v>
      </c>
      <c r="G142" s="150">
        <v>225</v>
      </c>
      <c r="H142" s="153"/>
    </row>
    <row r="143" spans="1:8" hidden="1">
      <c r="A143" s="159" t="s">
        <v>233</v>
      </c>
      <c r="B143" s="179">
        <v>918</v>
      </c>
      <c r="C143" s="150" t="s">
        <v>18</v>
      </c>
      <c r="D143" s="157" t="s">
        <v>8</v>
      </c>
      <c r="E143" s="150" t="s">
        <v>212</v>
      </c>
      <c r="F143" s="150" t="s">
        <v>311</v>
      </c>
      <c r="G143" s="150">
        <v>226</v>
      </c>
      <c r="H143" s="153"/>
    </row>
    <row r="144" spans="1:8" hidden="1">
      <c r="A144" s="152" t="s">
        <v>234</v>
      </c>
      <c r="B144" s="179">
        <v>918</v>
      </c>
      <c r="C144" s="150" t="s">
        <v>18</v>
      </c>
      <c r="D144" s="157" t="s">
        <v>8</v>
      </c>
      <c r="E144" s="150" t="s">
        <v>212</v>
      </c>
      <c r="F144" s="150" t="s">
        <v>311</v>
      </c>
      <c r="G144" s="150">
        <v>290</v>
      </c>
      <c r="H144" s="153"/>
    </row>
    <row r="145" spans="1:8" hidden="1">
      <c r="A145" s="134" t="s">
        <v>235</v>
      </c>
      <c r="B145" s="179">
        <v>918</v>
      </c>
      <c r="C145" s="137" t="s">
        <v>18</v>
      </c>
      <c r="D145" s="155" t="s">
        <v>8</v>
      </c>
      <c r="E145" s="137" t="s">
        <v>212</v>
      </c>
      <c r="F145" s="137" t="s">
        <v>311</v>
      </c>
      <c r="G145" s="137">
        <v>300</v>
      </c>
      <c r="H145" s="140">
        <f>SUM(H146,H147)</f>
        <v>0</v>
      </c>
    </row>
    <row r="146" spans="1:8" hidden="1">
      <c r="A146" s="152" t="s">
        <v>236</v>
      </c>
      <c r="B146" s="179">
        <v>918</v>
      </c>
      <c r="C146" s="150" t="s">
        <v>18</v>
      </c>
      <c r="D146" s="157" t="s">
        <v>8</v>
      </c>
      <c r="E146" s="150" t="s">
        <v>212</v>
      </c>
      <c r="F146" s="150" t="s">
        <v>311</v>
      </c>
      <c r="G146" s="150">
        <v>310</v>
      </c>
      <c r="H146" s="153"/>
    </row>
    <row r="147" spans="1:8" hidden="1">
      <c r="A147" s="152" t="s">
        <v>284</v>
      </c>
      <c r="B147" s="179">
        <v>918</v>
      </c>
      <c r="C147" s="150" t="s">
        <v>18</v>
      </c>
      <c r="D147" s="157" t="s">
        <v>8</v>
      </c>
      <c r="E147" s="150" t="s">
        <v>212</v>
      </c>
      <c r="F147" s="150" t="s">
        <v>311</v>
      </c>
      <c r="G147" s="150">
        <v>340</v>
      </c>
      <c r="H147" s="153"/>
    </row>
    <row r="148" spans="1:8" ht="63.75" hidden="1">
      <c r="A148" s="178" t="s">
        <v>285</v>
      </c>
      <c r="B148" s="179">
        <v>918</v>
      </c>
      <c r="C148" s="180" t="s">
        <v>59</v>
      </c>
      <c r="D148" s="181" t="s">
        <v>27</v>
      </c>
      <c r="E148" s="180" t="s">
        <v>286</v>
      </c>
      <c r="F148" s="180" t="s">
        <v>311</v>
      </c>
      <c r="G148" s="180" t="s">
        <v>313</v>
      </c>
      <c r="H148" s="182"/>
    </row>
    <row r="149" spans="1:8" hidden="1">
      <c r="A149" s="152" t="s">
        <v>315</v>
      </c>
      <c r="B149" s="179">
        <v>918</v>
      </c>
      <c r="C149" s="137" t="s">
        <v>59</v>
      </c>
      <c r="D149" s="137" t="s">
        <v>27</v>
      </c>
      <c r="E149" s="137" t="s">
        <v>286</v>
      </c>
      <c r="F149" s="137" t="s">
        <v>311</v>
      </c>
      <c r="G149" s="137" t="s">
        <v>312</v>
      </c>
      <c r="H149" s="140"/>
    </row>
    <row r="150" spans="1:8" hidden="1">
      <c r="A150" s="183" t="s">
        <v>222</v>
      </c>
      <c r="B150" s="179">
        <v>918</v>
      </c>
      <c r="C150" s="184" t="s">
        <v>18</v>
      </c>
      <c r="D150" s="185" t="s">
        <v>8</v>
      </c>
      <c r="E150" s="184" t="s">
        <v>286</v>
      </c>
      <c r="F150" s="184" t="s">
        <v>311</v>
      </c>
      <c r="G150" s="184">
        <v>210</v>
      </c>
      <c r="H150" s="189">
        <f>SUM(H151:H153)</f>
        <v>0</v>
      </c>
    </row>
    <row r="151" spans="1:8" hidden="1">
      <c r="A151" s="152" t="s">
        <v>223</v>
      </c>
      <c r="B151" s="179">
        <v>918</v>
      </c>
      <c r="C151" s="150" t="s">
        <v>18</v>
      </c>
      <c r="D151" s="157" t="s">
        <v>8</v>
      </c>
      <c r="E151" s="150" t="s">
        <v>286</v>
      </c>
      <c r="F151" s="150" t="s">
        <v>311</v>
      </c>
      <c r="G151" s="150">
        <v>211</v>
      </c>
      <c r="H151" s="187"/>
    </row>
    <row r="152" spans="1:8" hidden="1">
      <c r="A152" s="152" t="s">
        <v>227</v>
      </c>
      <c r="B152" s="179">
        <v>918</v>
      </c>
      <c r="C152" s="150" t="s">
        <v>18</v>
      </c>
      <c r="D152" s="157" t="s">
        <v>8</v>
      </c>
      <c r="E152" s="150" t="s">
        <v>286</v>
      </c>
      <c r="F152" s="150" t="s">
        <v>311</v>
      </c>
      <c r="G152" s="150">
        <v>212</v>
      </c>
      <c r="H152" s="153"/>
    </row>
    <row r="153" spans="1:8" hidden="1">
      <c r="A153" s="152" t="s">
        <v>224</v>
      </c>
      <c r="B153" s="179">
        <v>918</v>
      </c>
      <c r="C153" s="150" t="s">
        <v>18</v>
      </c>
      <c r="D153" s="157" t="s">
        <v>8</v>
      </c>
      <c r="E153" s="150" t="s">
        <v>286</v>
      </c>
      <c r="F153" s="150" t="s">
        <v>311</v>
      </c>
      <c r="G153" s="150">
        <v>213</v>
      </c>
      <c r="H153" s="153"/>
    </row>
    <row r="154" spans="1:8" hidden="1">
      <c r="A154" s="134" t="s">
        <v>228</v>
      </c>
      <c r="B154" s="179">
        <v>918</v>
      </c>
      <c r="C154" s="137" t="s">
        <v>18</v>
      </c>
      <c r="D154" s="155" t="s">
        <v>8</v>
      </c>
      <c r="E154" s="137" t="s">
        <v>286</v>
      </c>
      <c r="F154" s="137" t="s">
        <v>311</v>
      </c>
      <c r="G154" s="137">
        <v>220</v>
      </c>
      <c r="H154" s="140">
        <f>SUM(H155:H158)</f>
        <v>0</v>
      </c>
    </row>
    <row r="155" spans="1:8" hidden="1">
      <c r="A155" s="152" t="s">
        <v>229</v>
      </c>
      <c r="B155" s="179">
        <v>918</v>
      </c>
      <c r="C155" s="150" t="s">
        <v>18</v>
      </c>
      <c r="D155" s="157" t="s">
        <v>8</v>
      </c>
      <c r="E155" s="150" t="s">
        <v>286</v>
      </c>
      <c r="F155" s="150" t="s">
        <v>311</v>
      </c>
      <c r="G155" s="150" t="s">
        <v>255</v>
      </c>
      <c r="H155" s="153"/>
    </row>
    <row r="156" spans="1:8" hidden="1">
      <c r="A156" s="152" t="s">
        <v>231</v>
      </c>
      <c r="B156" s="179">
        <v>918</v>
      </c>
      <c r="C156" s="150" t="s">
        <v>18</v>
      </c>
      <c r="D156" s="157" t="s">
        <v>8</v>
      </c>
      <c r="E156" s="150" t="s">
        <v>286</v>
      </c>
      <c r="F156" s="150" t="s">
        <v>311</v>
      </c>
      <c r="G156" s="150">
        <v>223</v>
      </c>
      <c r="H156" s="153"/>
    </row>
    <row r="157" spans="1:8" hidden="1">
      <c r="A157" s="152" t="s">
        <v>232</v>
      </c>
      <c r="B157" s="179">
        <v>918</v>
      </c>
      <c r="C157" s="150" t="s">
        <v>18</v>
      </c>
      <c r="D157" s="157" t="s">
        <v>8</v>
      </c>
      <c r="E157" s="150" t="s">
        <v>286</v>
      </c>
      <c r="F157" s="150" t="s">
        <v>311</v>
      </c>
      <c r="G157" s="150">
        <v>225</v>
      </c>
      <c r="H157" s="153"/>
    </row>
    <row r="158" spans="1:8" hidden="1">
      <c r="A158" s="159" t="s">
        <v>233</v>
      </c>
      <c r="B158" s="179">
        <v>918</v>
      </c>
      <c r="C158" s="150" t="s">
        <v>18</v>
      </c>
      <c r="D158" s="157" t="s">
        <v>8</v>
      </c>
      <c r="E158" s="150" t="s">
        <v>286</v>
      </c>
      <c r="F158" s="150" t="s">
        <v>311</v>
      </c>
      <c r="G158" s="150">
        <v>226</v>
      </c>
      <c r="H158" s="187"/>
    </row>
    <row r="159" spans="1:8" hidden="1">
      <c r="A159" s="152" t="s">
        <v>234</v>
      </c>
      <c r="B159" s="179">
        <v>918</v>
      </c>
      <c r="C159" s="150" t="s">
        <v>18</v>
      </c>
      <c r="D159" s="157" t="s">
        <v>8</v>
      </c>
      <c r="E159" s="150" t="s">
        <v>286</v>
      </c>
      <c r="F159" s="150" t="s">
        <v>311</v>
      </c>
      <c r="G159" s="150">
        <v>290</v>
      </c>
      <c r="H159" s="153"/>
    </row>
    <row r="160" spans="1:8" hidden="1">
      <c r="A160" s="134" t="s">
        <v>235</v>
      </c>
      <c r="B160" s="179">
        <v>918</v>
      </c>
      <c r="C160" s="137" t="s">
        <v>18</v>
      </c>
      <c r="D160" s="155" t="s">
        <v>8</v>
      </c>
      <c r="E160" s="137" t="s">
        <v>286</v>
      </c>
      <c r="F160" s="137" t="s">
        <v>311</v>
      </c>
      <c r="G160" s="137">
        <v>300</v>
      </c>
      <c r="H160" s="140">
        <f>SUM(H161,H162)</f>
        <v>0</v>
      </c>
    </row>
    <row r="161" spans="1:8" hidden="1">
      <c r="A161" s="152" t="s">
        <v>236</v>
      </c>
      <c r="B161" s="179">
        <v>918</v>
      </c>
      <c r="C161" s="150" t="s">
        <v>18</v>
      </c>
      <c r="D161" s="157" t="s">
        <v>8</v>
      </c>
      <c r="E161" s="150" t="s">
        <v>286</v>
      </c>
      <c r="F161" s="150" t="s">
        <v>311</v>
      </c>
      <c r="G161" s="150">
        <v>310</v>
      </c>
      <c r="H161" s="153"/>
    </row>
    <row r="162" spans="1:8" hidden="1">
      <c r="A162" s="152" t="s">
        <v>284</v>
      </c>
      <c r="B162" s="179">
        <v>918</v>
      </c>
      <c r="C162" s="150" t="s">
        <v>18</v>
      </c>
      <c r="D162" s="157" t="s">
        <v>8</v>
      </c>
      <c r="E162" s="150" t="s">
        <v>286</v>
      </c>
      <c r="F162" s="150" t="s">
        <v>311</v>
      </c>
      <c r="G162" s="150">
        <v>340</v>
      </c>
      <c r="H162" s="153"/>
    </row>
    <row r="163" spans="1:8" ht="25.5" hidden="1">
      <c r="A163" s="134" t="s">
        <v>287</v>
      </c>
      <c r="B163" s="179">
        <v>918</v>
      </c>
      <c r="C163" s="137" t="s">
        <v>59</v>
      </c>
      <c r="D163" s="155" t="s">
        <v>27</v>
      </c>
      <c r="E163" s="137" t="s">
        <v>286</v>
      </c>
      <c r="F163" s="137" t="s">
        <v>311</v>
      </c>
      <c r="G163" s="137"/>
      <c r="H163" s="140">
        <f>H164</f>
        <v>0</v>
      </c>
    </row>
    <row r="164" spans="1:8" hidden="1">
      <c r="A164" s="152" t="s">
        <v>234</v>
      </c>
      <c r="B164" s="179">
        <v>918</v>
      </c>
      <c r="C164" s="150" t="s">
        <v>18</v>
      </c>
      <c r="D164" s="157" t="s">
        <v>8</v>
      </c>
      <c r="E164" s="150" t="s">
        <v>286</v>
      </c>
      <c r="F164" s="150" t="s">
        <v>311</v>
      </c>
      <c r="G164" s="150" t="s">
        <v>240</v>
      </c>
      <c r="H164" s="153"/>
    </row>
    <row r="165" spans="1:8" ht="89.25" hidden="1" customHeight="1">
      <c r="A165" s="217" t="s">
        <v>307</v>
      </c>
      <c r="B165" s="179">
        <v>918</v>
      </c>
      <c r="C165" s="180" t="s">
        <v>59</v>
      </c>
      <c r="D165" s="181" t="s">
        <v>27</v>
      </c>
      <c r="E165" s="180" t="s">
        <v>306</v>
      </c>
      <c r="F165" s="180"/>
      <c r="G165" s="188"/>
      <c r="H165" s="182"/>
    </row>
    <row r="166" spans="1:8" ht="25.5" hidden="1">
      <c r="A166" s="134" t="s">
        <v>287</v>
      </c>
      <c r="B166" s="179">
        <v>918</v>
      </c>
      <c r="C166" s="137" t="s">
        <v>59</v>
      </c>
      <c r="D166" s="137" t="s">
        <v>27</v>
      </c>
      <c r="E166" s="180" t="s">
        <v>306</v>
      </c>
      <c r="F166" s="137" t="s">
        <v>24</v>
      </c>
      <c r="G166" s="137"/>
      <c r="H166" s="140"/>
    </row>
    <row r="167" spans="1:8" hidden="1">
      <c r="A167" s="183" t="s">
        <v>222</v>
      </c>
      <c r="B167" s="179">
        <v>918</v>
      </c>
      <c r="C167" s="184" t="s">
        <v>18</v>
      </c>
      <c r="D167" s="185" t="s">
        <v>8</v>
      </c>
      <c r="E167" s="180" t="s">
        <v>306</v>
      </c>
      <c r="F167" s="184" t="s">
        <v>24</v>
      </c>
      <c r="G167" s="184">
        <v>210</v>
      </c>
      <c r="H167" s="189">
        <f>SUM(H168:H170)</f>
        <v>0</v>
      </c>
    </row>
    <row r="168" spans="1:8" hidden="1">
      <c r="A168" s="152" t="s">
        <v>223</v>
      </c>
      <c r="B168" s="179">
        <v>918</v>
      </c>
      <c r="C168" s="150" t="s">
        <v>18</v>
      </c>
      <c r="D168" s="157" t="s">
        <v>8</v>
      </c>
      <c r="E168" s="150" t="s">
        <v>306</v>
      </c>
      <c r="F168" s="150" t="s">
        <v>24</v>
      </c>
      <c r="G168" s="150">
        <v>211</v>
      </c>
      <c r="H168" s="187"/>
    </row>
    <row r="169" spans="1:8" hidden="1">
      <c r="A169" s="152" t="s">
        <v>227</v>
      </c>
      <c r="B169" s="179">
        <v>918</v>
      </c>
      <c r="C169" s="150" t="s">
        <v>18</v>
      </c>
      <c r="D169" s="157" t="s">
        <v>8</v>
      </c>
      <c r="E169" s="150" t="s">
        <v>306</v>
      </c>
      <c r="F169" s="150" t="s">
        <v>24</v>
      </c>
      <c r="G169" s="150">
        <v>212</v>
      </c>
      <c r="H169" s="153"/>
    </row>
    <row r="170" spans="1:8" hidden="1">
      <c r="A170" s="152" t="s">
        <v>224</v>
      </c>
      <c r="B170" s="179">
        <v>918</v>
      </c>
      <c r="C170" s="150" t="s">
        <v>18</v>
      </c>
      <c r="D170" s="157" t="s">
        <v>8</v>
      </c>
      <c r="E170" s="150" t="s">
        <v>306</v>
      </c>
      <c r="F170" s="150" t="s">
        <v>24</v>
      </c>
      <c r="G170" s="150">
        <v>213</v>
      </c>
      <c r="H170" s="153"/>
    </row>
    <row r="171" spans="1:8" hidden="1">
      <c r="A171" s="134" t="s">
        <v>228</v>
      </c>
      <c r="B171" s="179">
        <v>918</v>
      </c>
      <c r="C171" s="137" t="s">
        <v>18</v>
      </c>
      <c r="D171" s="155" t="s">
        <v>8</v>
      </c>
      <c r="E171" s="150" t="s">
        <v>306</v>
      </c>
      <c r="F171" s="137" t="s">
        <v>24</v>
      </c>
      <c r="G171" s="137">
        <v>220</v>
      </c>
      <c r="H171" s="140">
        <f>SUM(H172:H175)</f>
        <v>0</v>
      </c>
    </row>
    <row r="172" spans="1:8" hidden="1">
      <c r="A172" s="152" t="s">
        <v>229</v>
      </c>
      <c r="B172" s="179">
        <v>918</v>
      </c>
      <c r="C172" s="150" t="s">
        <v>18</v>
      </c>
      <c r="D172" s="157" t="s">
        <v>8</v>
      </c>
      <c r="E172" s="150" t="s">
        <v>306</v>
      </c>
      <c r="F172" s="150" t="s">
        <v>24</v>
      </c>
      <c r="G172" s="150" t="s">
        <v>255</v>
      </c>
      <c r="H172" s="153"/>
    </row>
    <row r="173" spans="1:8" hidden="1">
      <c r="A173" s="152" t="s">
        <v>231</v>
      </c>
      <c r="B173" s="179">
        <v>918</v>
      </c>
      <c r="C173" s="150" t="s">
        <v>18</v>
      </c>
      <c r="D173" s="157" t="s">
        <v>8</v>
      </c>
      <c r="E173" s="150" t="s">
        <v>306</v>
      </c>
      <c r="F173" s="150" t="s">
        <v>24</v>
      </c>
      <c r="G173" s="150">
        <v>223</v>
      </c>
      <c r="H173" s="153"/>
    </row>
    <row r="174" spans="1:8" hidden="1">
      <c r="A174" s="152" t="s">
        <v>232</v>
      </c>
      <c r="B174" s="179">
        <v>918</v>
      </c>
      <c r="C174" s="150" t="s">
        <v>18</v>
      </c>
      <c r="D174" s="157" t="s">
        <v>8</v>
      </c>
      <c r="E174" s="150" t="s">
        <v>306</v>
      </c>
      <c r="F174" s="150" t="s">
        <v>24</v>
      </c>
      <c r="G174" s="150">
        <v>225</v>
      </c>
      <c r="H174" s="153"/>
    </row>
    <row r="175" spans="1:8" hidden="1">
      <c r="A175" s="159" t="s">
        <v>233</v>
      </c>
      <c r="B175" s="179">
        <v>918</v>
      </c>
      <c r="C175" s="150" t="s">
        <v>18</v>
      </c>
      <c r="D175" s="157" t="s">
        <v>8</v>
      </c>
      <c r="E175" s="150" t="s">
        <v>306</v>
      </c>
      <c r="F175" s="150" t="s">
        <v>24</v>
      </c>
      <c r="G175" s="150">
        <v>226</v>
      </c>
      <c r="H175" s="187"/>
    </row>
    <row r="176" spans="1:8" hidden="1">
      <c r="A176" s="152" t="s">
        <v>234</v>
      </c>
      <c r="B176" s="179">
        <v>918</v>
      </c>
      <c r="C176" s="150" t="s">
        <v>18</v>
      </c>
      <c r="D176" s="157" t="s">
        <v>8</v>
      </c>
      <c r="E176" s="150" t="s">
        <v>306</v>
      </c>
      <c r="F176" s="150" t="s">
        <v>24</v>
      </c>
      <c r="G176" s="150">
        <v>290</v>
      </c>
      <c r="H176" s="153"/>
    </row>
    <row r="177" spans="1:8" hidden="1">
      <c r="A177" s="134" t="s">
        <v>235</v>
      </c>
      <c r="B177" s="179">
        <v>918</v>
      </c>
      <c r="C177" s="137" t="s">
        <v>18</v>
      </c>
      <c r="D177" s="155" t="s">
        <v>8</v>
      </c>
      <c r="E177" s="137" t="s">
        <v>306</v>
      </c>
      <c r="F177" s="137" t="s">
        <v>24</v>
      </c>
      <c r="G177" s="137">
        <v>300</v>
      </c>
      <c r="H177" s="140">
        <f>SUM(H178,H179)</f>
        <v>0</v>
      </c>
    </row>
    <row r="178" spans="1:8" hidden="1">
      <c r="A178" s="152" t="s">
        <v>236</v>
      </c>
      <c r="B178" s="179">
        <v>918</v>
      </c>
      <c r="C178" s="150" t="s">
        <v>18</v>
      </c>
      <c r="D178" s="157" t="s">
        <v>8</v>
      </c>
      <c r="E178" s="150" t="s">
        <v>306</v>
      </c>
      <c r="F178" s="150" t="s">
        <v>24</v>
      </c>
      <c r="G178" s="150">
        <v>310</v>
      </c>
      <c r="H178" s="153"/>
    </row>
    <row r="179" spans="1:8" hidden="1">
      <c r="A179" s="152" t="s">
        <v>284</v>
      </c>
      <c r="B179" s="179">
        <v>918</v>
      </c>
      <c r="C179" s="150" t="s">
        <v>18</v>
      </c>
      <c r="D179" s="157" t="s">
        <v>8</v>
      </c>
      <c r="E179" s="150" t="s">
        <v>306</v>
      </c>
      <c r="F179" s="150" t="s">
        <v>24</v>
      </c>
      <c r="G179" s="150">
        <v>340</v>
      </c>
      <c r="H179" s="153"/>
    </row>
    <row r="180" spans="1:8" ht="25.5" hidden="1">
      <c r="A180" s="134" t="s">
        <v>287</v>
      </c>
      <c r="B180" s="179">
        <v>918</v>
      </c>
      <c r="C180" s="137" t="s">
        <v>59</v>
      </c>
      <c r="D180" s="155" t="s">
        <v>27</v>
      </c>
      <c r="E180" s="137" t="s">
        <v>306</v>
      </c>
      <c r="F180" s="137" t="s">
        <v>24</v>
      </c>
      <c r="G180" s="137"/>
      <c r="H180" s="140">
        <f>H181</f>
        <v>0</v>
      </c>
    </row>
    <row r="181" spans="1:8" hidden="1">
      <c r="A181" s="152" t="s">
        <v>234</v>
      </c>
      <c r="B181" s="179">
        <v>918</v>
      </c>
      <c r="C181" s="150" t="s">
        <v>18</v>
      </c>
      <c r="D181" s="157" t="s">
        <v>8</v>
      </c>
      <c r="E181" s="150" t="s">
        <v>306</v>
      </c>
      <c r="F181" s="150" t="s">
        <v>24</v>
      </c>
      <c r="G181" s="150" t="s">
        <v>240</v>
      </c>
      <c r="H181" s="153"/>
    </row>
    <row r="182" spans="1:8" ht="63.75" hidden="1">
      <c r="A182" s="134" t="s">
        <v>288</v>
      </c>
      <c r="B182" s="190">
        <v>918</v>
      </c>
      <c r="C182" s="135" t="s">
        <v>59</v>
      </c>
      <c r="D182" s="136" t="s">
        <v>27</v>
      </c>
      <c r="E182" s="135" t="s">
        <v>60</v>
      </c>
      <c r="F182" s="135"/>
      <c r="G182" s="135"/>
      <c r="H182" s="146">
        <f>H184</f>
        <v>0</v>
      </c>
    </row>
    <row r="183" spans="1:8" ht="25.5" hidden="1">
      <c r="A183" s="134" t="s">
        <v>287</v>
      </c>
      <c r="B183" s="190">
        <v>918</v>
      </c>
      <c r="C183" s="135" t="s">
        <v>59</v>
      </c>
      <c r="D183" s="136" t="s">
        <v>27</v>
      </c>
      <c r="E183" s="135" t="s">
        <v>60</v>
      </c>
      <c r="F183" s="135" t="s">
        <v>23</v>
      </c>
      <c r="G183" s="135"/>
      <c r="H183" s="146">
        <f>H184</f>
        <v>0</v>
      </c>
    </row>
    <row r="184" spans="1:8" hidden="1">
      <c r="A184" s="183" t="s">
        <v>222</v>
      </c>
      <c r="B184" s="190">
        <v>918</v>
      </c>
      <c r="C184" s="135" t="s">
        <v>59</v>
      </c>
      <c r="D184" s="136" t="s">
        <v>27</v>
      </c>
      <c r="E184" s="135" t="s">
        <v>60</v>
      </c>
      <c r="F184" s="135" t="s">
        <v>23</v>
      </c>
      <c r="G184" s="135" t="s">
        <v>250</v>
      </c>
      <c r="H184" s="146"/>
    </row>
    <row r="185" spans="1:8" hidden="1">
      <c r="A185" s="152" t="s">
        <v>223</v>
      </c>
      <c r="B185" s="190">
        <v>918</v>
      </c>
      <c r="C185" s="148" t="s">
        <v>59</v>
      </c>
      <c r="D185" s="149" t="s">
        <v>27</v>
      </c>
      <c r="E185" s="148" t="s">
        <v>60</v>
      </c>
      <c r="F185" s="148" t="s">
        <v>23</v>
      </c>
      <c r="G185" s="148" t="s">
        <v>251</v>
      </c>
      <c r="H185" s="151"/>
    </row>
    <row r="186" spans="1:8" hidden="1">
      <c r="A186" s="152" t="s">
        <v>224</v>
      </c>
      <c r="B186" s="190">
        <v>918</v>
      </c>
      <c r="C186" s="148" t="s">
        <v>59</v>
      </c>
      <c r="D186" s="149" t="s">
        <v>27</v>
      </c>
      <c r="E186" s="148" t="s">
        <v>60</v>
      </c>
      <c r="F186" s="148" t="s">
        <v>23</v>
      </c>
      <c r="G186" s="148" t="s">
        <v>253</v>
      </c>
      <c r="H186" s="151"/>
    </row>
    <row r="187" spans="1:8" ht="51" hidden="1">
      <c r="A187" s="128" t="s">
        <v>289</v>
      </c>
      <c r="B187" s="165">
        <v>918</v>
      </c>
      <c r="C187" s="130" t="s">
        <v>59</v>
      </c>
      <c r="D187" s="131" t="s">
        <v>59</v>
      </c>
      <c r="E187" s="130" t="s">
        <v>290</v>
      </c>
      <c r="F187" s="130" t="s">
        <v>311</v>
      </c>
      <c r="G187" s="130" t="s">
        <v>261</v>
      </c>
      <c r="H187" s="133"/>
    </row>
    <row r="188" spans="1:8">
      <c r="A188" s="128"/>
      <c r="B188" s="192"/>
      <c r="C188" s="130"/>
      <c r="D188" s="131"/>
      <c r="E188" s="130"/>
      <c r="F188" s="130"/>
      <c r="G188" s="130"/>
      <c r="H188" s="133"/>
    </row>
    <row r="189" spans="1:8">
      <c r="A189" s="160" t="s">
        <v>62</v>
      </c>
      <c r="B189" s="161">
        <v>918</v>
      </c>
      <c r="C189" s="162" t="s">
        <v>61</v>
      </c>
      <c r="D189" s="163" t="s">
        <v>218</v>
      </c>
      <c r="E189" s="162"/>
      <c r="F189" s="162"/>
      <c r="G189" s="162"/>
      <c r="H189" s="164">
        <f>H190</f>
        <v>1091.8</v>
      </c>
    </row>
    <row r="190" spans="1:8">
      <c r="A190" s="160" t="s">
        <v>291</v>
      </c>
      <c r="B190" s="161">
        <v>918</v>
      </c>
      <c r="C190" s="162" t="s">
        <v>61</v>
      </c>
      <c r="D190" s="163" t="s">
        <v>33</v>
      </c>
      <c r="E190" s="162"/>
      <c r="F190" s="162"/>
      <c r="G190" s="162"/>
      <c r="H190" s="164">
        <f>H191+H213+H202</f>
        <v>1091.8</v>
      </c>
    </row>
    <row r="191" spans="1:8" ht="25.5">
      <c r="A191" s="156" t="s">
        <v>316</v>
      </c>
      <c r="B191" s="190">
        <v>918</v>
      </c>
      <c r="C191" s="135" t="s">
        <v>61</v>
      </c>
      <c r="D191" s="136" t="s">
        <v>33</v>
      </c>
      <c r="E191" s="137" t="s">
        <v>80</v>
      </c>
      <c r="F191" s="135"/>
      <c r="G191" s="135"/>
      <c r="H191" s="146">
        <f>H192+H209</f>
        <v>897.2</v>
      </c>
    </row>
    <row r="192" spans="1:8" ht="24" customHeight="1">
      <c r="A192" s="134" t="s">
        <v>317</v>
      </c>
      <c r="B192" s="190">
        <v>918</v>
      </c>
      <c r="C192" s="137" t="s">
        <v>61</v>
      </c>
      <c r="D192" s="155" t="s">
        <v>33</v>
      </c>
      <c r="E192" s="137" t="s">
        <v>63</v>
      </c>
      <c r="F192" s="137" t="s">
        <v>311</v>
      </c>
      <c r="G192" s="137" t="s">
        <v>313</v>
      </c>
      <c r="H192" s="140">
        <v>897.2</v>
      </c>
    </row>
    <row r="193" spans="1:8" ht="38.25">
      <c r="A193" s="152" t="s">
        <v>318</v>
      </c>
      <c r="B193" s="190">
        <v>918</v>
      </c>
      <c r="C193" s="137" t="s">
        <v>20</v>
      </c>
      <c r="D193" s="155" t="s">
        <v>6</v>
      </c>
      <c r="E193" s="137" t="s">
        <v>63</v>
      </c>
      <c r="F193" s="137" t="s">
        <v>311</v>
      </c>
      <c r="G193" s="137" t="s">
        <v>312</v>
      </c>
      <c r="H193" s="140">
        <v>897.3</v>
      </c>
    </row>
    <row r="194" spans="1:8" hidden="1">
      <c r="A194" s="134" t="s">
        <v>222</v>
      </c>
      <c r="B194" s="190">
        <v>918</v>
      </c>
      <c r="C194" s="137" t="s">
        <v>20</v>
      </c>
      <c r="D194" s="155" t="s">
        <v>6</v>
      </c>
      <c r="E194" s="137" t="s">
        <v>63</v>
      </c>
      <c r="F194" s="137" t="s">
        <v>311</v>
      </c>
      <c r="G194" s="137">
        <v>210</v>
      </c>
      <c r="H194" s="191">
        <f>SUM(H195:H196)</f>
        <v>0</v>
      </c>
    </row>
    <row r="195" spans="1:8" hidden="1">
      <c r="A195" s="159" t="s">
        <v>223</v>
      </c>
      <c r="B195" s="190">
        <v>918</v>
      </c>
      <c r="C195" s="193" t="s">
        <v>6</v>
      </c>
      <c r="D195" s="194" t="s">
        <v>6</v>
      </c>
      <c r="E195" s="193" t="s">
        <v>63</v>
      </c>
      <c r="F195" s="193" t="s">
        <v>311</v>
      </c>
      <c r="G195" s="193">
        <v>211</v>
      </c>
      <c r="H195" s="195"/>
    </row>
    <row r="196" spans="1:8" hidden="1">
      <c r="A196" s="159" t="s">
        <v>292</v>
      </c>
      <c r="B196" s="190">
        <v>918</v>
      </c>
      <c r="C196" s="193" t="s">
        <v>20</v>
      </c>
      <c r="D196" s="194" t="s">
        <v>6</v>
      </c>
      <c r="E196" s="193" t="s">
        <v>63</v>
      </c>
      <c r="F196" s="193" t="s">
        <v>311</v>
      </c>
      <c r="G196" s="193">
        <v>213</v>
      </c>
      <c r="H196" s="196"/>
    </row>
    <row r="197" spans="1:8" hidden="1">
      <c r="A197" s="134" t="s">
        <v>228</v>
      </c>
      <c r="B197" s="190">
        <v>918</v>
      </c>
      <c r="C197" s="137" t="s">
        <v>20</v>
      </c>
      <c r="D197" s="155" t="s">
        <v>6</v>
      </c>
      <c r="E197" s="137" t="s">
        <v>63</v>
      </c>
      <c r="F197" s="137" t="s">
        <v>311</v>
      </c>
      <c r="G197" s="137">
        <v>220</v>
      </c>
      <c r="H197" s="140"/>
    </row>
    <row r="198" spans="1:8" hidden="1">
      <c r="A198" s="166" t="s">
        <v>293</v>
      </c>
      <c r="B198" s="190">
        <v>918</v>
      </c>
      <c r="C198" s="167" t="s">
        <v>61</v>
      </c>
      <c r="D198" s="168" t="s">
        <v>33</v>
      </c>
      <c r="E198" s="167" t="s">
        <v>63</v>
      </c>
      <c r="F198" s="167" t="s">
        <v>311</v>
      </c>
      <c r="G198" s="167" t="s">
        <v>255</v>
      </c>
      <c r="H198" s="197"/>
    </row>
    <row r="199" spans="1:8" hidden="1">
      <c r="A199" s="166" t="s">
        <v>294</v>
      </c>
      <c r="B199" s="190">
        <v>918</v>
      </c>
      <c r="C199" s="167" t="s">
        <v>61</v>
      </c>
      <c r="D199" s="168" t="s">
        <v>33</v>
      </c>
      <c r="E199" s="167" t="s">
        <v>63</v>
      </c>
      <c r="F199" s="167" t="s">
        <v>311</v>
      </c>
      <c r="G199" s="167" t="s">
        <v>256</v>
      </c>
      <c r="H199" s="197"/>
    </row>
    <row r="200" spans="1:8" hidden="1">
      <c r="A200" s="159" t="s">
        <v>231</v>
      </c>
      <c r="B200" s="190">
        <v>918</v>
      </c>
      <c r="C200" s="193" t="s">
        <v>20</v>
      </c>
      <c r="D200" s="194" t="s">
        <v>6</v>
      </c>
      <c r="E200" s="193" t="s">
        <v>63</v>
      </c>
      <c r="F200" s="193" t="s">
        <v>311</v>
      </c>
      <c r="G200" s="193">
        <v>223</v>
      </c>
      <c r="H200" s="196"/>
    </row>
    <row r="201" spans="1:8" hidden="1">
      <c r="A201" s="159" t="s">
        <v>232</v>
      </c>
      <c r="B201" s="190">
        <v>918</v>
      </c>
      <c r="C201" s="193" t="s">
        <v>20</v>
      </c>
      <c r="D201" s="194" t="s">
        <v>6</v>
      </c>
      <c r="E201" s="193" t="s">
        <v>63</v>
      </c>
      <c r="F201" s="193" t="s">
        <v>311</v>
      </c>
      <c r="G201" s="193">
        <v>225</v>
      </c>
      <c r="H201" s="196"/>
    </row>
    <row r="202" spans="1:8" ht="25.5" hidden="1">
      <c r="A202" s="198" t="s">
        <v>295</v>
      </c>
      <c r="B202" s="199">
        <v>918</v>
      </c>
      <c r="C202" s="200" t="s">
        <v>61</v>
      </c>
      <c r="D202" s="201" t="s">
        <v>33</v>
      </c>
      <c r="E202" s="200" t="s">
        <v>296</v>
      </c>
      <c r="F202" s="200" t="s">
        <v>311</v>
      </c>
      <c r="G202" s="200" t="s">
        <v>258</v>
      </c>
      <c r="H202" s="202"/>
    </row>
    <row r="203" spans="1:8" hidden="1">
      <c r="A203" s="198" t="s">
        <v>297</v>
      </c>
      <c r="B203" s="199">
        <v>918</v>
      </c>
      <c r="C203" s="203" t="s">
        <v>61</v>
      </c>
      <c r="D203" s="204" t="s">
        <v>33</v>
      </c>
      <c r="E203" s="203" t="s">
        <v>296</v>
      </c>
      <c r="F203" s="203" t="s">
        <v>311</v>
      </c>
      <c r="G203" s="203" t="s">
        <v>258</v>
      </c>
      <c r="H203" s="205"/>
    </row>
    <row r="204" spans="1:8" hidden="1">
      <c r="A204" s="159" t="s">
        <v>233</v>
      </c>
      <c r="B204" s="206">
        <v>918</v>
      </c>
      <c r="C204" s="193" t="s">
        <v>20</v>
      </c>
      <c r="D204" s="194" t="s">
        <v>6</v>
      </c>
      <c r="E204" s="193" t="s">
        <v>63</v>
      </c>
      <c r="F204" s="193" t="s">
        <v>311</v>
      </c>
      <c r="G204" s="193">
        <v>226</v>
      </c>
      <c r="H204" s="196"/>
    </row>
    <row r="205" spans="1:8" hidden="1">
      <c r="A205" s="159" t="s">
        <v>234</v>
      </c>
      <c r="B205" s="206">
        <v>918</v>
      </c>
      <c r="C205" s="193" t="s">
        <v>20</v>
      </c>
      <c r="D205" s="194" t="s">
        <v>6</v>
      </c>
      <c r="E205" s="193" t="s">
        <v>63</v>
      </c>
      <c r="F205" s="193" t="s">
        <v>311</v>
      </c>
      <c r="G205" s="193">
        <v>290</v>
      </c>
      <c r="H205" s="196"/>
    </row>
    <row r="206" spans="1:8" hidden="1">
      <c r="A206" s="134" t="s">
        <v>235</v>
      </c>
      <c r="B206" s="207">
        <v>918</v>
      </c>
      <c r="C206" s="137" t="s">
        <v>20</v>
      </c>
      <c r="D206" s="155" t="s">
        <v>6</v>
      </c>
      <c r="E206" s="137" t="s">
        <v>63</v>
      </c>
      <c r="F206" s="137" t="s">
        <v>311</v>
      </c>
      <c r="G206" s="137">
        <v>300</v>
      </c>
      <c r="H206" s="140">
        <f>SUM(H207:H208)</f>
        <v>0</v>
      </c>
    </row>
    <row r="207" spans="1:8" hidden="1">
      <c r="A207" s="159" t="s">
        <v>236</v>
      </c>
      <c r="B207" s="207">
        <v>918</v>
      </c>
      <c r="C207" s="193" t="s">
        <v>20</v>
      </c>
      <c r="D207" s="194" t="s">
        <v>6</v>
      </c>
      <c r="E207" s="193" t="s">
        <v>63</v>
      </c>
      <c r="F207" s="193" t="s">
        <v>311</v>
      </c>
      <c r="G207" s="193">
        <v>310</v>
      </c>
      <c r="H207" s="196"/>
    </row>
    <row r="208" spans="1:8" hidden="1">
      <c r="A208" s="159" t="s">
        <v>298</v>
      </c>
      <c r="B208" s="207">
        <v>918</v>
      </c>
      <c r="C208" s="193" t="s">
        <v>20</v>
      </c>
      <c r="D208" s="194" t="s">
        <v>6</v>
      </c>
      <c r="E208" s="193" t="s">
        <v>63</v>
      </c>
      <c r="F208" s="193" t="s">
        <v>311</v>
      </c>
      <c r="G208" s="193">
        <v>340</v>
      </c>
      <c r="H208" s="196"/>
    </row>
    <row r="209" spans="1:8" ht="25.5" hidden="1">
      <c r="A209" s="134" t="s">
        <v>317</v>
      </c>
      <c r="B209" s="207">
        <v>918</v>
      </c>
      <c r="C209" s="137" t="s">
        <v>61</v>
      </c>
      <c r="D209" s="155" t="s">
        <v>33</v>
      </c>
      <c r="E209" s="137" t="s">
        <v>78</v>
      </c>
      <c r="F209" s="137" t="s">
        <v>311</v>
      </c>
      <c r="G209" s="137" t="s">
        <v>313</v>
      </c>
      <c r="H209" s="140"/>
    </row>
    <row r="210" spans="1:8" ht="25.5" hidden="1">
      <c r="A210" s="134" t="s">
        <v>287</v>
      </c>
      <c r="B210" s="207">
        <v>918</v>
      </c>
      <c r="C210" s="137" t="s">
        <v>61</v>
      </c>
      <c r="D210" s="155" t="s">
        <v>33</v>
      </c>
      <c r="E210" s="137" t="s">
        <v>78</v>
      </c>
      <c r="F210" s="137" t="s">
        <v>311</v>
      </c>
      <c r="G210" s="137" t="s">
        <v>312</v>
      </c>
      <c r="H210" s="140">
        <f>H211</f>
        <v>0</v>
      </c>
    </row>
    <row r="211" spans="1:8" hidden="1">
      <c r="A211" s="225" t="s">
        <v>299</v>
      </c>
      <c r="B211" s="207">
        <v>918</v>
      </c>
      <c r="C211" s="226" t="s">
        <v>20</v>
      </c>
      <c r="D211" s="194" t="s">
        <v>6</v>
      </c>
      <c r="E211" s="193" t="s">
        <v>78</v>
      </c>
      <c r="F211" s="193" t="s">
        <v>311</v>
      </c>
      <c r="G211" s="193">
        <v>290</v>
      </c>
      <c r="H211" s="208"/>
    </row>
    <row r="212" spans="1:8" ht="38.25" hidden="1">
      <c r="A212" s="152" t="s">
        <v>318</v>
      </c>
      <c r="B212" s="207">
        <v>918</v>
      </c>
      <c r="C212" s="137" t="s">
        <v>61</v>
      </c>
      <c r="D212" s="155" t="s">
        <v>33</v>
      </c>
      <c r="E212" s="137" t="s">
        <v>78</v>
      </c>
      <c r="F212" s="137" t="s">
        <v>311</v>
      </c>
      <c r="G212" s="137" t="s">
        <v>312</v>
      </c>
      <c r="H212" s="227"/>
    </row>
    <row r="213" spans="1:8" ht="25.5">
      <c r="A213" s="134" t="s">
        <v>317</v>
      </c>
      <c r="B213" s="209">
        <v>918</v>
      </c>
      <c r="C213" s="210" t="s">
        <v>61</v>
      </c>
      <c r="D213" s="211" t="s">
        <v>33</v>
      </c>
      <c r="E213" s="210" t="s">
        <v>300</v>
      </c>
      <c r="F213" s="210"/>
      <c r="G213" s="210" t="s">
        <v>313</v>
      </c>
      <c r="H213" s="212">
        <f>H214+H226</f>
        <v>194.6</v>
      </c>
    </row>
    <row r="214" spans="1:8" ht="38.25">
      <c r="A214" s="152" t="s">
        <v>318</v>
      </c>
      <c r="B214" s="165">
        <v>918</v>
      </c>
      <c r="C214" s="137" t="s">
        <v>20</v>
      </c>
      <c r="D214" s="155" t="s">
        <v>6</v>
      </c>
      <c r="E214" s="137" t="s">
        <v>64</v>
      </c>
      <c r="F214" s="137" t="s">
        <v>311</v>
      </c>
      <c r="G214" s="137" t="s">
        <v>312</v>
      </c>
      <c r="H214" s="140">
        <v>194.6</v>
      </c>
    </row>
    <row r="215" spans="1:8" hidden="1">
      <c r="A215" s="134" t="s">
        <v>222</v>
      </c>
      <c r="B215" s="165">
        <v>918</v>
      </c>
      <c r="C215" s="137" t="s">
        <v>20</v>
      </c>
      <c r="D215" s="155" t="s">
        <v>6</v>
      </c>
      <c r="E215" s="137" t="s">
        <v>64</v>
      </c>
      <c r="F215" s="137" t="s">
        <v>311</v>
      </c>
      <c r="G215" s="137">
        <v>210</v>
      </c>
      <c r="H215" s="191">
        <f>SUM(H216:H217)</f>
        <v>0</v>
      </c>
    </row>
    <row r="216" spans="1:8" hidden="1">
      <c r="A216" s="159" t="s">
        <v>223</v>
      </c>
      <c r="B216" s="165">
        <v>918</v>
      </c>
      <c r="C216" s="193" t="s">
        <v>6</v>
      </c>
      <c r="D216" s="194" t="s">
        <v>6</v>
      </c>
      <c r="E216" s="193" t="s">
        <v>64</v>
      </c>
      <c r="F216" s="193" t="s">
        <v>311</v>
      </c>
      <c r="G216" s="193">
        <v>211</v>
      </c>
      <c r="H216" s="195"/>
    </row>
    <row r="217" spans="1:8" hidden="1">
      <c r="A217" s="159" t="s">
        <v>292</v>
      </c>
      <c r="B217" s="165">
        <v>918</v>
      </c>
      <c r="C217" s="193" t="s">
        <v>20</v>
      </c>
      <c r="D217" s="194" t="s">
        <v>6</v>
      </c>
      <c r="E217" s="193" t="s">
        <v>64</v>
      </c>
      <c r="F217" s="193" t="s">
        <v>311</v>
      </c>
      <c r="G217" s="193">
        <v>213</v>
      </c>
      <c r="H217" s="196"/>
    </row>
    <row r="218" spans="1:8" hidden="1">
      <c r="A218" s="134" t="s">
        <v>228</v>
      </c>
      <c r="B218" s="165">
        <v>918</v>
      </c>
      <c r="C218" s="137" t="s">
        <v>20</v>
      </c>
      <c r="D218" s="155" t="s">
        <v>6</v>
      </c>
      <c r="E218" s="137" t="s">
        <v>63</v>
      </c>
      <c r="F218" s="137" t="s">
        <v>311</v>
      </c>
      <c r="G218" s="137">
        <v>220</v>
      </c>
      <c r="H218" s="140">
        <f>SUM(H219:H221)</f>
        <v>0</v>
      </c>
    </row>
    <row r="219" spans="1:8" hidden="1">
      <c r="A219" s="159" t="s">
        <v>231</v>
      </c>
      <c r="B219" s="165">
        <v>918</v>
      </c>
      <c r="C219" s="193" t="s">
        <v>20</v>
      </c>
      <c r="D219" s="194" t="s">
        <v>6</v>
      </c>
      <c r="E219" s="193" t="s">
        <v>64</v>
      </c>
      <c r="F219" s="193" t="s">
        <v>311</v>
      </c>
      <c r="G219" s="193">
        <v>223</v>
      </c>
      <c r="H219" s="196"/>
    </row>
    <row r="220" spans="1:8" hidden="1">
      <c r="A220" s="159" t="s">
        <v>232</v>
      </c>
      <c r="B220" s="165">
        <v>918</v>
      </c>
      <c r="C220" s="193" t="s">
        <v>20</v>
      </c>
      <c r="D220" s="194" t="s">
        <v>6</v>
      </c>
      <c r="E220" s="193" t="s">
        <v>64</v>
      </c>
      <c r="F220" s="193" t="s">
        <v>311</v>
      </c>
      <c r="G220" s="193">
        <v>225</v>
      </c>
      <c r="H220" s="196"/>
    </row>
    <row r="221" spans="1:8" hidden="1">
      <c r="A221" s="159" t="s">
        <v>233</v>
      </c>
      <c r="B221" s="165">
        <v>918</v>
      </c>
      <c r="C221" s="193" t="s">
        <v>20</v>
      </c>
      <c r="D221" s="194" t="s">
        <v>6</v>
      </c>
      <c r="E221" s="193" t="s">
        <v>64</v>
      </c>
      <c r="F221" s="193" t="s">
        <v>311</v>
      </c>
      <c r="G221" s="193">
        <v>226</v>
      </c>
      <c r="H221" s="196"/>
    </row>
    <row r="222" spans="1:8" hidden="1">
      <c r="A222" s="159" t="s">
        <v>234</v>
      </c>
      <c r="B222" s="165">
        <v>918</v>
      </c>
      <c r="C222" s="193" t="s">
        <v>20</v>
      </c>
      <c r="D222" s="194" t="s">
        <v>6</v>
      </c>
      <c r="E222" s="193" t="s">
        <v>64</v>
      </c>
      <c r="F222" s="193" t="s">
        <v>311</v>
      </c>
      <c r="G222" s="193">
        <v>290</v>
      </c>
      <c r="H222" s="196"/>
    </row>
    <row r="223" spans="1:8" hidden="1">
      <c r="A223" s="134" t="s">
        <v>235</v>
      </c>
      <c r="B223" s="165">
        <v>918</v>
      </c>
      <c r="C223" s="137" t="s">
        <v>20</v>
      </c>
      <c r="D223" s="155" t="s">
        <v>6</v>
      </c>
      <c r="E223" s="137" t="s">
        <v>63</v>
      </c>
      <c r="F223" s="137" t="s">
        <v>311</v>
      </c>
      <c r="G223" s="137">
        <v>300</v>
      </c>
      <c r="H223" s="140">
        <f>SUM(H224:H225)</f>
        <v>0</v>
      </c>
    </row>
    <row r="224" spans="1:8" hidden="1">
      <c r="A224" s="159" t="s">
        <v>236</v>
      </c>
      <c r="B224" s="165">
        <v>918</v>
      </c>
      <c r="C224" s="193" t="s">
        <v>20</v>
      </c>
      <c r="D224" s="194" t="s">
        <v>6</v>
      </c>
      <c r="E224" s="193" t="s">
        <v>64</v>
      </c>
      <c r="F224" s="193" t="s">
        <v>311</v>
      </c>
      <c r="G224" s="193">
        <v>310</v>
      </c>
      <c r="H224" s="196"/>
    </row>
    <row r="225" spans="1:8" hidden="1">
      <c r="A225" s="159" t="s">
        <v>298</v>
      </c>
      <c r="B225" s="165">
        <v>918</v>
      </c>
      <c r="C225" s="193" t="s">
        <v>20</v>
      </c>
      <c r="D225" s="194" t="s">
        <v>6</v>
      </c>
      <c r="E225" s="193" t="s">
        <v>64</v>
      </c>
      <c r="F225" s="193" t="s">
        <v>311</v>
      </c>
      <c r="G225" s="193">
        <v>340</v>
      </c>
      <c r="H225" s="196"/>
    </row>
    <row r="226" spans="1:8" ht="25.5" hidden="1">
      <c r="A226" s="134" t="s">
        <v>238</v>
      </c>
      <c r="B226" s="165">
        <v>918</v>
      </c>
      <c r="C226" s="137" t="s">
        <v>61</v>
      </c>
      <c r="D226" s="155" t="s">
        <v>33</v>
      </c>
      <c r="E226" s="137" t="s">
        <v>79</v>
      </c>
      <c r="F226" s="137"/>
      <c r="G226" s="137" t="s">
        <v>313</v>
      </c>
      <c r="H226" s="140">
        <f>H227</f>
        <v>0</v>
      </c>
    </row>
    <row r="227" spans="1:8" ht="25.5" hidden="1">
      <c r="A227" s="134" t="s">
        <v>287</v>
      </c>
      <c r="B227" s="165">
        <v>918</v>
      </c>
      <c r="C227" s="137" t="s">
        <v>61</v>
      </c>
      <c r="D227" s="155" t="s">
        <v>33</v>
      </c>
      <c r="E227" s="137" t="s">
        <v>79</v>
      </c>
      <c r="F227" s="137" t="s">
        <v>311</v>
      </c>
      <c r="G227" s="137" t="s">
        <v>312</v>
      </c>
      <c r="H227" s="140">
        <f>H228</f>
        <v>0</v>
      </c>
    </row>
    <row r="228" spans="1:8" hidden="1">
      <c r="A228" s="152" t="s">
        <v>234</v>
      </c>
      <c r="B228" s="165">
        <v>918</v>
      </c>
      <c r="C228" s="193" t="s">
        <v>20</v>
      </c>
      <c r="D228" s="194" t="s">
        <v>6</v>
      </c>
      <c r="E228" s="193" t="s">
        <v>79</v>
      </c>
      <c r="F228" s="193" t="s">
        <v>311</v>
      </c>
      <c r="G228" s="193">
        <v>290</v>
      </c>
      <c r="H228" s="196"/>
    </row>
    <row r="229" spans="1:8">
      <c r="A229" s="160" t="s">
        <v>301</v>
      </c>
      <c r="B229" s="161"/>
      <c r="C229" s="162"/>
      <c r="D229" s="163"/>
      <c r="E229" s="162"/>
      <c r="F229" s="162"/>
      <c r="G229" s="162"/>
      <c r="H229" s="164">
        <f>H11+H52+H72+H81+H131+H189+H187</f>
        <v>1851.3000000000002</v>
      </c>
    </row>
    <row r="230" spans="1:8">
      <c r="A230" s="213"/>
      <c r="B230" s="112"/>
      <c r="C230" s="112"/>
      <c r="D230" s="112"/>
      <c r="E230" s="112"/>
      <c r="F230" s="112"/>
      <c r="G230" s="112"/>
      <c r="H230" s="112"/>
    </row>
    <row r="231" spans="1:8">
      <c r="A231" s="112"/>
      <c r="B231" s="112"/>
      <c r="C231" s="112"/>
      <c r="D231" s="112"/>
      <c r="E231" s="112"/>
      <c r="F231" s="112"/>
      <c r="G231" s="112"/>
      <c r="H231" s="112"/>
    </row>
    <row r="232" spans="1:8">
      <c r="A232" s="112"/>
      <c r="B232" s="112"/>
      <c r="C232" s="112"/>
      <c r="D232" s="112"/>
      <c r="E232" s="112"/>
      <c r="F232" s="112"/>
      <c r="G232" s="112"/>
      <c r="H232" s="112"/>
    </row>
    <row r="233" spans="1:8">
      <c r="A233" s="112"/>
      <c r="B233" s="112"/>
      <c r="C233" s="112"/>
      <c r="D233" s="112"/>
      <c r="E233" s="112"/>
      <c r="F233" s="112"/>
      <c r="G233" s="112"/>
      <c r="H233" s="112"/>
    </row>
    <row r="234" spans="1:8">
      <c r="A234" s="112"/>
      <c r="B234" s="112"/>
      <c r="C234" s="112"/>
      <c r="D234" s="112"/>
      <c r="E234" s="112"/>
      <c r="F234" s="112"/>
      <c r="G234" s="112"/>
      <c r="H234" s="112"/>
    </row>
    <row r="235" spans="1:8">
      <c r="A235" s="112"/>
      <c r="B235" s="112"/>
      <c r="C235" s="112"/>
      <c r="D235" s="112"/>
      <c r="E235" s="112"/>
      <c r="F235" s="112"/>
      <c r="G235" s="112"/>
      <c r="H235" s="112"/>
    </row>
    <row r="236" spans="1:8">
      <c r="A236" s="112"/>
      <c r="B236" s="112"/>
      <c r="C236" s="112"/>
      <c r="D236" s="112"/>
      <c r="E236" s="112"/>
      <c r="F236" s="112"/>
      <c r="G236" s="112"/>
      <c r="H236" s="112"/>
    </row>
    <row r="237" spans="1:8">
      <c r="A237" s="112"/>
      <c r="B237" s="112"/>
      <c r="C237" s="112"/>
      <c r="D237" s="112"/>
      <c r="E237" s="112"/>
      <c r="F237" s="112"/>
      <c r="G237" s="112"/>
      <c r="H237" s="112"/>
    </row>
    <row r="238" spans="1:8">
      <c r="A238" s="112"/>
      <c r="B238" s="112"/>
      <c r="C238" s="112"/>
      <c r="D238" s="112"/>
      <c r="E238" s="112"/>
      <c r="F238" s="112"/>
      <c r="G238" s="112"/>
      <c r="H238" s="112"/>
    </row>
    <row r="239" spans="1:8">
      <c r="A239" s="112"/>
      <c r="B239" s="112"/>
      <c r="C239" s="112"/>
      <c r="D239" s="112"/>
      <c r="E239" s="112"/>
      <c r="F239" s="112"/>
      <c r="G239" s="112"/>
      <c r="H239" s="112"/>
    </row>
    <row r="240" spans="1:8">
      <c r="A240" s="112"/>
      <c r="B240" s="112"/>
      <c r="C240" s="112"/>
      <c r="D240" s="112"/>
      <c r="E240" s="112"/>
      <c r="F240" s="112"/>
      <c r="G240" s="112"/>
      <c r="H240" s="112"/>
    </row>
    <row r="241" spans="1:8">
      <c r="A241" s="112"/>
      <c r="B241" s="112"/>
      <c r="C241" s="112"/>
      <c r="D241" s="112"/>
      <c r="E241" s="112"/>
      <c r="F241" s="112"/>
      <c r="G241" s="112"/>
      <c r="H241" s="112"/>
    </row>
    <row r="242" spans="1:8">
      <c r="A242" s="112"/>
      <c r="B242" s="112"/>
      <c r="C242" s="112"/>
      <c r="D242" s="112"/>
      <c r="E242" s="112"/>
      <c r="F242" s="112"/>
      <c r="G242" s="112"/>
      <c r="H242" s="112"/>
    </row>
    <row r="243" spans="1:8">
      <c r="A243" s="112"/>
      <c r="B243" s="112"/>
      <c r="C243" s="112"/>
      <c r="D243" s="112"/>
      <c r="E243" s="112"/>
      <c r="F243" s="112"/>
      <c r="G243" s="112"/>
      <c r="H243" s="112"/>
    </row>
    <row r="244" spans="1:8">
      <c r="A244" s="112"/>
      <c r="B244" s="112"/>
      <c r="C244" s="112"/>
      <c r="D244" s="112"/>
      <c r="E244" s="112"/>
      <c r="F244" s="112"/>
      <c r="G244" s="112"/>
      <c r="H244" s="112"/>
    </row>
    <row r="245" spans="1:8">
      <c r="A245" s="112"/>
      <c r="B245" s="112"/>
      <c r="C245" s="112"/>
      <c r="D245" s="112"/>
      <c r="E245" s="112"/>
      <c r="F245" s="112"/>
      <c r="G245" s="112"/>
      <c r="H245" s="112"/>
    </row>
    <row r="246" spans="1:8">
      <c r="A246" s="112"/>
      <c r="B246" s="112"/>
      <c r="C246" s="112"/>
      <c r="D246" s="112"/>
      <c r="E246" s="112"/>
      <c r="F246" s="112"/>
      <c r="G246" s="112"/>
      <c r="H246" s="112"/>
    </row>
    <row r="247" spans="1:8">
      <c r="A247" s="112"/>
      <c r="B247" s="112"/>
      <c r="C247" s="112"/>
      <c r="D247" s="112"/>
      <c r="E247" s="112"/>
      <c r="F247" s="112"/>
      <c r="G247" s="112"/>
      <c r="H247" s="112"/>
    </row>
    <row r="248" spans="1:8">
      <c r="A248" s="112"/>
      <c r="B248" s="112"/>
      <c r="C248" s="112"/>
      <c r="D248" s="112"/>
      <c r="E248" s="112"/>
      <c r="F248" s="112"/>
      <c r="G248" s="112"/>
      <c r="H248" s="112"/>
    </row>
    <row r="249" spans="1:8">
      <c r="A249" s="112"/>
      <c r="B249" s="112"/>
      <c r="C249" s="112"/>
      <c r="D249" s="112"/>
      <c r="E249" s="112"/>
      <c r="F249" s="112"/>
      <c r="G249" s="112"/>
      <c r="H249" s="112"/>
    </row>
    <row r="250" spans="1:8">
      <c r="A250" s="112"/>
      <c r="B250" s="112"/>
      <c r="C250" s="112"/>
      <c r="D250" s="112"/>
      <c r="E250" s="112"/>
      <c r="F250" s="112"/>
      <c r="G250" s="112"/>
      <c r="H250" s="112"/>
    </row>
    <row r="251" spans="1:8">
      <c r="A251" s="112"/>
      <c r="B251" s="112"/>
      <c r="C251" s="112"/>
      <c r="D251" s="112"/>
      <c r="E251" s="112"/>
      <c r="F251" s="112"/>
      <c r="G251" s="112"/>
      <c r="H251" s="112"/>
    </row>
    <row r="252" spans="1:8">
      <c r="A252" s="112"/>
      <c r="B252" s="112"/>
      <c r="C252" s="112"/>
      <c r="D252" s="112"/>
      <c r="E252" s="112"/>
      <c r="F252" s="112"/>
      <c r="G252" s="112"/>
      <c r="H252" s="112"/>
    </row>
    <row r="253" spans="1:8">
      <c r="A253" s="112"/>
      <c r="B253" s="112"/>
      <c r="C253" s="112"/>
      <c r="D253" s="112"/>
      <c r="E253" s="112"/>
      <c r="F253" s="112"/>
      <c r="G253" s="112"/>
      <c r="H253" s="112"/>
    </row>
    <row r="254" spans="1:8">
      <c r="A254" s="112"/>
      <c r="B254" s="112"/>
      <c r="C254" s="112"/>
      <c r="D254" s="112"/>
      <c r="E254" s="112"/>
      <c r="F254" s="112"/>
      <c r="G254" s="112"/>
      <c r="H254" s="112"/>
    </row>
    <row r="255" spans="1:8">
      <c r="A255" s="112"/>
      <c r="B255" s="112"/>
      <c r="C255" s="112"/>
      <c r="D255" s="112"/>
      <c r="E255" s="112"/>
      <c r="F255" s="112"/>
      <c r="G255" s="112"/>
      <c r="H255" s="112"/>
    </row>
    <row r="256" spans="1:8">
      <c r="A256" s="112"/>
      <c r="B256" s="112"/>
      <c r="C256" s="112"/>
      <c r="D256" s="112"/>
      <c r="E256" s="112"/>
      <c r="F256" s="112"/>
      <c r="G256" s="112"/>
      <c r="H256" s="112"/>
    </row>
    <row r="257" spans="1:8">
      <c r="A257" s="112"/>
      <c r="B257" s="112"/>
      <c r="C257" s="112"/>
      <c r="D257" s="112"/>
      <c r="E257" s="112"/>
      <c r="F257" s="112"/>
      <c r="G257" s="112"/>
      <c r="H257" s="112"/>
    </row>
    <row r="258" spans="1:8">
      <c r="A258" s="112"/>
      <c r="B258" s="112"/>
      <c r="C258" s="112"/>
      <c r="D258" s="112"/>
      <c r="E258" s="112"/>
      <c r="F258" s="112"/>
      <c r="G258" s="112"/>
      <c r="H258" s="112"/>
    </row>
    <row r="259" spans="1:8">
      <c r="A259" s="112"/>
      <c r="B259" s="112"/>
      <c r="C259" s="112"/>
      <c r="D259" s="112"/>
      <c r="E259" s="112"/>
      <c r="F259" s="112"/>
      <c r="G259" s="112"/>
      <c r="H259" s="112"/>
    </row>
    <row r="260" spans="1:8">
      <c r="A260" s="112"/>
      <c r="B260" s="112"/>
      <c r="C260" s="112"/>
      <c r="D260" s="112"/>
      <c r="E260" s="112"/>
      <c r="F260" s="112"/>
      <c r="G260" s="112"/>
      <c r="H260" s="112"/>
    </row>
    <row r="261" spans="1:8">
      <c r="A261" s="112"/>
      <c r="B261" s="112"/>
      <c r="C261" s="112"/>
      <c r="D261" s="112"/>
      <c r="E261" s="112"/>
      <c r="F261" s="112"/>
      <c r="G261" s="112"/>
      <c r="H261" s="112"/>
    </row>
    <row r="262" spans="1:8">
      <c r="A262" s="112"/>
      <c r="B262" s="112"/>
      <c r="C262" s="112"/>
      <c r="D262" s="112"/>
      <c r="E262" s="112"/>
      <c r="F262" s="112"/>
      <c r="G262" s="112"/>
      <c r="H262" s="112"/>
    </row>
    <row r="263" spans="1:8">
      <c r="A263" s="112"/>
      <c r="B263" s="112"/>
      <c r="C263" s="112"/>
      <c r="D263" s="112"/>
      <c r="E263" s="112"/>
      <c r="F263" s="112"/>
      <c r="G263" s="112"/>
      <c r="H263" s="112"/>
    </row>
    <row r="264" spans="1:8">
      <c r="A264" s="112"/>
      <c r="B264" s="112"/>
      <c r="C264" s="112"/>
      <c r="D264" s="112"/>
      <c r="E264" s="112"/>
      <c r="F264" s="112"/>
      <c r="G264" s="112"/>
      <c r="H264" s="112"/>
    </row>
    <row r="265" spans="1:8">
      <c r="A265" s="112"/>
      <c r="B265" s="112"/>
      <c r="C265" s="112"/>
      <c r="D265" s="112"/>
      <c r="E265" s="112"/>
      <c r="F265" s="112"/>
      <c r="G265" s="112"/>
      <c r="H265" s="112"/>
    </row>
    <row r="266" spans="1:8">
      <c r="A266" s="112"/>
      <c r="B266" s="112"/>
      <c r="C266" s="112"/>
      <c r="D266" s="112"/>
      <c r="E266" s="112"/>
      <c r="F266" s="112"/>
      <c r="G266" s="112"/>
      <c r="H266" s="112"/>
    </row>
    <row r="267" spans="1:8">
      <c r="A267" s="112"/>
      <c r="B267" s="112"/>
      <c r="C267" s="112"/>
      <c r="D267" s="112"/>
      <c r="E267" s="112"/>
      <c r="F267" s="112"/>
      <c r="G267" s="112"/>
      <c r="H267" s="112"/>
    </row>
    <row r="268" spans="1:8">
      <c r="A268" s="112"/>
      <c r="B268" s="112"/>
      <c r="C268" s="112"/>
      <c r="D268" s="112"/>
      <c r="E268" s="112"/>
      <c r="F268" s="112"/>
      <c r="G268" s="112"/>
      <c r="H268" s="112"/>
    </row>
    <row r="269" spans="1:8">
      <c r="A269" s="112"/>
      <c r="B269" s="112"/>
      <c r="C269" s="112"/>
      <c r="D269" s="112"/>
      <c r="E269" s="112"/>
      <c r="F269" s="112"/>
      <c r="G269" s="112"/>
      <c r="H269" s="112"/>
    </row>
    <row r="270" spans="1:8">
      <c r="A270" s="112"/>
      <c r="B270" s="112"/>
      <c r="C270" s="112"/>
      <c r="D270" s="112"/>
      <c r="E270" s="112"/>
      <c r="F270" s="112"/>
      <c r="G270" s="112"/>
      <c r="H270" s="112"/>
    </row>
    <row r="271" spans="1:8">
      <c r="A271" s="112"/>
      <c r="B271" s="112"/>
      <c r="C271" s="112"/>
      <c r="D271" s="112"/>
      <c r="E271" s="112"/>
      <c r="F271" s="112"/>
      <c r="G271" s="112"/>
      <c r="H271" s="112"/>
    </row>
    <row r="272" spans="1:8">
      <c r="A272" s="112"/>
      <c r="B272" s="112"/>
      <c r="C272" s="112"/>
      <c r="D272" s="112"/>
      <c r="E272" s="112"/>
      <c r="F272" s="112"/>
      <c r="G272" s="112"/>
      <c r="H272" s="112"/>
    </row>
    <row r="273" spans="1:8">
      <c r="A273" s="112"/>
      <c r="B273" s="112"/>
      <c r="C273" s="112"/>
      <c r="D273" s="112"/>
      <c r="E273" s="112"/>
      <c r="F273" s="112"/>
      <c r="G273" s="112"/>
      <c r="H273" s="112"/>
    </row>
    <row r="274" spans="1:8">
      <c r="A274" s="112"/>
      <c r="B274" s="112"/>
      <c r="C274" s="112"/>
      <c r="D274" s="112"/>
      <c r="E274" s="112"/>
      <c r="F274" s="112"/>
      <c r="G274" s="112"/>
      <c r="H274" s="112"/>
    </row>
    <row r="275" spans="1:8">
      <c r="A275" s="112"/>
      <c r="B275" s="112"/>
      <c r="C275" s="112"/>
      <c r="D275" s="112"/>
      <c r="E275" s="112"/>
      <c r="F275" s="112"/>
      <c r="G275" s="112"/>
      <c r="H275" s="112"/>
    </row>
    <row r="276" spans="1:8">
      <c r="A276" s="112"/>
      <c r="B276" s="112"/>
      <c r="C276" s="112"/>
      <c r="D276" s="112"/>
      <c r="E276" s="112"/>
      <c r="F276" s="112"/>
      <c r="G276" s="112"/>
      <c r="H276" s="112"/>
    </row>
    <row r="277" spans="1:8">
      <c r="A277" s="112"/>
      <c r="B277" s="112"/>
      <c r="C277" s="112"/>
      <c r="D277" s="112"/>
      <c r="E277" s="112"/>
      <c r="F277" s="112"/>
      <c r="G277" s="112"/>
      <c r="H277" s="112"/>
    </row>
    <row r="278" spans="1:8">
      <c r="A278" s="112"/>
      <c r="B278" s="112"/>
      <c r="C278" s="112"/>
      <c r="D278" s="112"/>
      <c r="E278" s="112"/>
      <c r="F278" s="112"/>
      <c r="G278" s="112"/>
      <c r="H278" s="112"/>
    </row>
    <row r="279" spans="1:8">
      <c r="A279" s="112"/>
      <c r="B279" s="112"/>
      <c r="C279" s="112"/>
      <c r="D279" s="112"/>
      <c r="E279" s="112"/>
      <c r="F279" s="112"/>
      <c r="G279" s="112"/>
      <c r="H279" s="112"/>
    </row>
    <row r="280" spans="1:8">
      <c r="A280" s="112"/>
      <c r="B280" s="112"/>
      <c r="C280" s="112"/>
      <c r="D280" s="112"/>
      <c r="E280" s="112"/>
      <c r="F280" s="112"/>
      <c r="G280" s="112"/>
      <c r="H280" s="112"/>
    </row>
    <row r="281" spans="1:8">
      <c r="A281" s="112"/>
      <c r="B281" s="112"/>
      <c r="C281" s="112"/>
      <c r="D281" s="112"/>
      <c r="E281" s="112"/>
      <c r="F281" s="112"/>
      <c r="G281" s="112"/>
      <c r="H281" s="112"/>
    </row>
    <row r="282" spans="1:8">
      <c r="A282" s="112"/>
      <c r="B282" s="112"/>
      <c r="C282" s="112"/>
      <c r="D282" s="112"/>
      <c r="E282" s="112"/>
      <c r="F282" s="112"/>
      <c r="G282" s="112"/>
      <c r="H282" s="112"/>
    </row>
    <row r="283" spans="1:8">
      <c r="A283" s="112"/>
      <c r="B283" s="112"/>
      <c r="C283" s="112"/>
      <c r="D283" s="112"/>
      <c r="E283" s="112"/>
      <c r="F283" s="112"/>
      <c r="G283" s="112"/>
      <c r="H283" s="112"/>
    </row>
    <row r="284" spans="1:8">
      <c r="A284" s="112"/>
      <c r="B284" s="112"/>
      <c r="C284" s="112"/>
      <c r="D284" s="112"/>
      <c r="E284" s="112"/>
      <c r="F284" s="112"/>
      <c r="G284" s="112"/>
      <c r="H284" s="112"/>
    </row>
    <row r="285" spans="1:8">
      <c r="A285" s="112"/>
      <c r="B285" s="112"/>
      <c r="C285" s="112"/>
      <c r="D285" s="112"/>
      <c r="E285" s="112"/>
      <c r="F285" s="112"/>
      <c r="G285" s="112"/>
      <c r="H285" s="112"/>
    </row>
    <row r="286" spans="1:8">
      <c r="A286" s="112"/>
      <c r="B286" s="112"/>
      <c r="C286" s="112"/>
      <c r="D286" s="112"/>
      <c r="E286" s="112"/>
      <c r="F286" s="112"/>
      <c r="G286" s="112"/>
      <c r="H286" s="112"/>
    </row>
    <row r="287" spans="1:8">
      <c r="A287" s="112"/>
      <c r="B287" s="112"/>
      <c r="C287" s="112"/>
      <c r="D287" s="112"/>
      <c r="E287" s="112"/>
      <c r="F287" s="112"/>
      <c r="G287" s="112"/>
      <c r="H287" s="112"/>
    </row>
    <row r="288" spans="1:8">
      <c r="A288" s="112"/>
      <c r="B288" s="112"/>
      <c r="C288" s="112"/>
      <c r="D288" s="112"/>
      <c r="E288" s="112"/>
      <c r="F288" s="112"/>
      <c r="G288" s="112"/>
      <c r="H288" s="112"/>
    </row>
    <row r="289" spans="1:8">
      <c r="A289" s="112"/>
      <c r="B289" s="112"/>
      <c r="C289" s="112"/>
      <c r="D289" s="112"/>
      <c r="E289" s="112"/>
      <c r="F289" s="112"/>
      <c r="G289" s="112"/>
      <c r="H289" s="112"/>
    </row>
    <row r="290" spans="1:8">
      <c r="A290" s="112"/>
      <c r="B290" s="112"/>
      <c r="C290" s="112"/>
      <c r="D290" s="112"/>
      <c r="E290" s="112"/>
      <c r="F290" s="112"/>
      <c r="G290" s="112"/>
      <c r="H290" s="112"/>
    </row>
    <row r="291" spans="1:8">
      <c r="A291" s="112"/>
      <c r="B291" s="112"/>
      <c r="C291" s="112"/>
      <c r="D291" s="112"/>
      <c r="E291" s="112"/>
      <c r="F291" s="112"/>
      <c r="G291" s="112"/>
      <c r="H291" s="112"/>
    </row>
    <row r="292" spans="1:8">
      <c r="A292" s="112"/>
      <c r="B292" s="112"/>
      <c r="C292" s="112"/>
      <c r="D292" s="112"/>
      <c r="E292" s="112"/>
      <c r="F292" s="112"/>
      <c r="G292" s="112"/>
      <c r="H292" s="112"/>
    </row>
    <row r="293" spans="1:8">
      <c r="A293" s="112"/>
      <c r="B293" s="112"/>
      <c r="C293" s="112"/>
      <c r="D293" s="112"/>
      <c r="E293" s="112"/>
      <c r="F293" s="112"/>
      <c r="G293" s="112"/>
      <c r="H293" s="112"/>
    </row>
  </sheetData>
  <mergeCells count="1">
    <mergeCell ref="A7:H7"/>
  </mergeCells>
  <phoneticPr fontId="15" type="noConversion"/>
  <pageMargins left="0.75" right="0.32" top="0.47" bottom="1" header="0.36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9"/>
  <sheetViews>
    <sheetView tabSelected="1" view="pageBreakPreview" topLeftCell="C1" zoomScaleNormal="100" workbookViewId="0">
      <selection activeCell="C1" sqref="C1:H71"/>
    </sheetView>
  </sheetViews>
  <sheetFormatPr defaultRowHeight="12.75"/>
  <cols>
    <col min="1" max="1" width="9" hidden="1" customWidth="1"/>
    <col min="2" max="2" width="0.42578125" hidden="1" customWidth="1"/>
    <col min="3" max="3" width="76.140625" customWidth="1"/>
    <col min="4" max="4" width="9.28515625" customWidth="1"/>
    <col min="5" max="5" width="10.42578125" customWidth="1"/>
    <col min="6" max="6" width="12.42578125" customWidth="1"/>
    <col min="7" max="7" width="7.7109375" customWidth="1"/>
    <col min="8" max="8" width="15.42578125" customWidth="1"/>
  </cols>
  <sheetData>
    <row r="1" spans="3:8" ht="20.25">
      <c r="C1" s="11" t="s">
        <v>66</v>
      </c>
      <c r="D1" s="9"/>
      <c r="E1" s="9" t="s">
        <v>206</v>
      </c>
      <c r="F1" s="9"/>
      <c r="G1" s="9"/>
      <c r="H1" s="9"/>
    </row>
    <row r="2" spans="3:8" ht="15.75">
      <c r="C2" s="12"/>
      <c r="D2" s="9"/>
      <c r="E2" s="9" t="s">
        <v>208</v>
      </c>
      <c r="F2" s="9"/>
      <c r="G2" s="9"/>
      <c r="H2" s="9"/>
    </row>
    <row r="3" spans="3:8" ht="15.75">
      <c r="C3" s="12"/>
      <c r="D3" s="9"/>
      <c r="E3" s="9" t="s">
        <v>209</v>
      </c>
      <c r="F3" s="9"/>
      <c r="G3" s="9"/>
      <c r="H3" s="9"/>
    </row>
    <row r="4" spans="3:8" ht="15.75">
      <c r="C4" s="12"/>
      <c r="D4" s="10"/>
      <c r="E4" s="9" t="s">
        <v>326</v>
      </c>
      <c r="F4" s="9"/>
      <c r="G4" s="9"/>
      <c r="H4" s="9"/>
    </row>
    <row r="5" spans="3:8" ht="15.75">
      <c r="C5" s="12"/>
      <c r="D5" s="9"/>
      <c r="E5" s="9"/>
      <c r="F5" s="9"/>
      <c r="G5" s="9"/>
      <c r="H5" s="9"/>
    </row>
    <row r="6" spans="3:8" ht="20.25">
      <c r="C6" s="11"/>
      <c r="D6" s="9"/>
      <c r="E6" s="9"/>
      <c r="F6" s="9"/>
      <c r="G6" s="9"/>
      <c r="H6" s="9"/>
    </row>
    <row r="7" spans="3:8" ht="15.75">
      <c r="C7" s="12"/>
      <c r="D7" s="12"/>
      <c r="E7" s="9"/>
      <c r="F7" s="9"/>
      <c r="G7" s="9"/>
      <c r="H7" s="9"/>
    </row>
    <row r="8" spans="3:8" ht="15.75">
      <c r="C8" s="13" t="s">
        <v>321</v>
      </c>
      <c r="D8" s="14"/>
      <c r="E8" s="14"/>
      <c r="F8" s="15"/>
      <c r="G8" s="15"/>
    </row>
    <row r="9" spans="3:8" ht="15.75">
      <c r="C9" s="13" t="s">
        <v>165</v>
      </c>
      <c r="D9" s="14"/>
      <c r="E9" s="14"/>
      <c r="F9" s="15"/>
      <c r="G9" s="15"/>
    </row>
    <row r="10" spans="3:8" ht="15.75">
      <c r="C10" s="13" t="s">
        <v>166</v>
      </c>
      <c r="D10" s="14"/>
      <c r="E10" s="14"/>
      <c r="F10" s="15"/>
      <c r="G10" s="15"/>
    </row>
    <row r="11" spans="3:8">
      <c r="C11" s="2"/>
    </row>
    <row r="12" spans="3:8" ht="13.5" thickBot="1">
      <c r="C12" s="2"/>
      <c r="H12" t="s">
        <v>69</v>
      </c>
    </row>
    <row r="13" spans="3:8" ht="26.45" customHeight="1" thickBot="1">
      <c r="C13" s="16" t="s">
        <v>0</v>
      </c>
      <c r="D13" s="17" t="s">
        <v>1</v>
      </c>
      <c r="E13" s="18" t="s">
        <v>2</v>
      </c>
      <c r="F13" s="16" t="s">
        <v>3</v>
      </c>
      <c r="G13" s="19" t="s">
        <v>4</v>
      </c>
      <c r="H13" s="17" t="s">
        <v>26</v>
      </c>
    </row>
    <row r="14" spans="3:8" ht="15.75">
      <c r="C14" s="37">
        <v>1</v>
      </c>
      <c r="D14" s="38">
        <v>3</v>
      </c>
      <c r="E14" s="39">
        <v>4</v>
      </c>
      <c r="F14" s="37">
        <v>5</v>
      </c>
      <c r="G14" s="40">
        <v>6</v>
      </c>
      <c r="H14" s="38">
        <v>8</v>
      </c>
    </row>
    <row r="15" spans="3:8" ht="15.75">
      <c r="C15" s="41" t="s">
        <v>5</v>
      </c>
      <c r="D15" s="42" t="s">
        <v>6</v>
      </c>
      <c r="E15" s="42"/>
      <c r="F15" s="42"/>
      <c r="G15" s="43"/>
      <c r="H15" s="80">
        <f>H16+H19+H22+H26+H29</f>
        <v>612.3599999999999</v>
      </c>
    </row>
    <row r="16" spans="3:8" ht="15.75">
      <c r="C16" s="27" t="s">
        <v>25</v>
      </c>
      <c r="D16" s="20" t="s">
        <v>6</v>
      </c>
      <c r="E16" s="20" t="s">
        <v>27</v>
      </c>
      <c r="F16" s="20"/>
      <c r="G16" s="20"/>
      <c r="H16" s="35">
        <f>H17</f>
        <v>211.5</v>
      </c>
    </row>
    <row r="17" spans="3:8" ht="15.75">
      <c r="C17" s="28" t="s">
        <v>28</v>
      </c>
      <c r="D17" s="29" t="s">
        <v>6</v>
      </c>
      <c r="E17" s="29" t="s">
        <v>27</v>
      </c>
      <c r="F17" s="29" t="s">
        <v>9</v>
      </c>
      <c r="G17" s="29"/>
      <c r="H17" s="36">
        <f>H18</f>
        <v>211.5</v>
      </c>
    </row>
    <row r="18" spans="3:8" ht="15.75">
      <c r="C18" s="23" t="s">
        <v>29</v>
      </c>
      <c r="D18" s="21" t="s">
        <v>6</v>
      </c>
      <c r="E18" s="21" t="s">
        <v>8</v>
      </c>
      <c r="F18" s="21" t="s">
        <v>9</v>
      </c>
      <c r="G18" s="21">
        <v>500</v>
      </c>
      <c r="H18" s="24">
        <v>211.5</v>
      </c>
    </row>
    <row r="19" spans="3:8" ht="15.75">
      <c r="C19" s="28" t="s">
        <v>30</v>
      </c>
      <c r="D19" s="29" t="s">
        <v>33</v>
      </c>
      <c r="E19" s="29" t="s">
        <v>34</v>
      </c>
      <c r="F19" s="29"/>
      <c r="G19" s="29"/>
      <c r="H19" s="36">
        <f>H20</f>
        <v>385.8</v>
      </c>
    </row>
    <row r="20" spans="3:8" ht="15.75">
      <c r="C20" s="28" t="s">
        <v>31</v>
      </c>
      <c r="D20" s="29" t="s">
        <v>33</v>
      </c>
      <c r="E20" s="29" t="s">
        <v>34</v>
      </c>
      <c r="F20" s="29" t="s">
        <v>35</v>
      </c>
      <c r="G20" s="29"/>
      <c r="H20" s="36">
        <f>H21</f>
        <v>385.8</v>
      </c>
    </row>
    <row r="21" spans="3:8" ht="15.75">
      <c r="C21" s="23" t="s">
        <v>32</v>
      </c>
      <c r="D21" s="21" t="s">
        <v>33</v>
      </c>
      <c r="E21" s="21" t="s">
        <v>34</v>
      </c>
      <c r="F21" s="21" t="s">
        <v>35</v>
      </c>
      <c r="G21" s="21" t="s">
        <v>36</v>
      </c>
      <c r="H21" s="24">
        <v>385.8</v>
      </c>
    </row>
    <row r="22" spans="3:8" ht="15.75">
      <c r="C22" s="28" t="s">
        <v>10</v>
      </c>
      <c r="D22" s="29" t="s">
        <v>33</v>
      </c>
      <c r="E22" s="29" t="s">
        <v>45</v>
      </c>
      <c r="F22" s="29"/>
      <c r="G22" s="30"/>
      <c r="H22" s="36">
        <f>H23</f>
        <v>5</v>
      </c>
    </row>
    <row r="23" spans="3:8" ht="15.75">
      <c r="C23" s="28" t="s">
        <v>39</v>
      </c>
      <c r="D23" s="29" t="s">
        <v>33</v>
      </c>
      <c r="E23" s="29" t="s">
        <v>45</v>
      </c>
      <c r="F23" s="29" t="s">
        <v>42</v>
      </c>
      <c r="G23" s="30"/>
      <c r="H23" s="36">
        <f>H24</f>
        <v>5</v>
      </c>
    </row>
    <row r="24" spans="3:8" ht="15.75">
      <c r="C24" s="23" t="s">
        <v>40</v>
      </c>
      <c r="D24" s="21" t="s">
        <v>33</v>
      </c>
      <c r="E24" s="21" t="s">
        <v>45</v>
      </c>
      <c r="F24" s="21" t="s">
        <v>42</v>
      </c>
      <c r="G24" s="21" t="s">
        <v>23</v>
      </c>
      <c r="H24" s="24">
        <v>5</v>
      </c>
    </row>
    <row r="25" spans="3:8" ht="47.25">
      <c r="C25" s="221" t="s">
        <v>309</v>
      </c>
      <c r="D25" s="29" t="s">
        <v>33</v>
      </c>
      <c r="E25" s="29" t="s">
        <v>34</v>
      </c>
      <c r="F25" s="29" t="s">
        <v>310</v>
      </c>
      <c r="G25" s="29"/>
      <c r="H25" s="36">
        <f>H26</f>
        <v>0.06</v>
      </c>
    </row>
    <row r="26" spans="3:8" ht="16.5" customHeight="1">
      <c r="C26" s="23" t="s">
        <v>32</v>
      </c>
      <c r="D26" s="21" t="s">
        <v>33</v>
      </c>
      <c r="E26" s="21" t="s">
        <v>34</v>
      </c>
      <c r="F26" s="21" t="s">
        <v>310</v>
      </c>
      <c r="G26" s="21" t="s">
        <v>36</v>
      </c>
      <c r="H26" s="24">
        <v>0.06</v>
      </c>
    </row>
    <row r="27" spans="3:8" ht="15.75" hidden="1">
      <c r="C27" s="23" t="s">
        <v>37</v>
      </c>
      <c r="D27" s="21" t="s">
        <v>33</v>
      </c>
      <c r="E27" s="21" t="s">
        <v>38</v>
      </c>
      <c r="F27" s="21" t="s">
        <v>90</v>
      </c>
      <c r="G27" s="21" t="s">
        <v>36</v>
      </c>
      <c r="H27" s="24"/>
    </row>
    <row r="28" spans="3:8" ht="14.25" hidden="1" customHeight="1">
      <c r="C28" s="28" t="s">
        <v>43</v>
      </c>
      <c r="D28" s="29" t="s">
        <v>33</v>
      </c>
      <c r="E28" s="29" t="s">
        <v>45</v>
      </c>
      <c r="F28" s="29"/>
      <c r="G28" s="29"/>
      <c r="H28" s="36">
        <f>H29</f>
        <v>10</v>
      </c>
    </row>
    <row r="29" spans="3:8" ht="15.95" customHeight="1">
      <c r="C29" s="28" t="s">
        <v>44</v>
      </c>
      <c r="D29" s="29" t="s">
        <v>33</v>
      </c>
      <c r="E29" s="29" t="s">
        <v>308</v>
      </c>
      <c r="F29" s="29" t="s">
        <v>245</v>
      </c>
      <c r="G29" s="29"/>
      <c r="H29" s="36">
        <f>H30</f>
        <v>10</v>
      </c>
    </row>
    <row r="30" spans="3:8" ht="16.5" customHeight="1">
      <c r="C30" s="23" t="s">
        <v>40</v>
      </c>
      <c r="D30" s="21" t="s">
        <v>33</v>
      </c>
      <c r="E30" s="21" t="s">
        <v>308</v>
      </c>
      <c r="F30" s="21" t="s">
        <v>245</v>
      </c>
      <c r="G30" s="21" t="s">
        <v>36</v>
      </c>
      <c r="H30" s="24">
        <v>10</v>
      </c>
    </row>
    <row r="31" spans="3:8" ht="15.75">
      <c r="C31" s="3" t="s">
        <v>68</v>
      </c>
      <c r="D31" s="4" t="s">
        <v>27</v>
      </c>
      <c r="E31" s="4"/>
      <c r="F31" s="4"/>
      <c r="G31" s="4"/>
      <c r="H31" s="26">
        <f>H32</f>
        <v>46.9</v>
      </c>
    </row>
    <row r="32" spans="3:8" ht="15.75">
      <c r="C32" s="27" t="s">
        <v>65</v>
      </c>
      <c r="D32" s="20" t="s">
        <v>47</v>
      </c>
      <c r="E32" s="20" t="s">
        <v>48</v>
      </c>
      <c r="F32" s="20"/>
      <c r="G32" s="20"/>
      <c r="H32" s="35">
        <f>H33</f>
        <v>46.9</v>
      </c>
    </row>
    <row r="33" spans="3:8" ht="15.75">
      <c r="C33" s="31" t="s">
        <v>46</v>
      </c>
      <c r="D33" s="29" t="s">
        <v>27</v>
      </c>
      <c r="E33" s="29" t="s">
        <v>48</v>
      </c>
      <c r="F33" s="29" t="s">
        <v>49</v>
      </c>
      <c r="G33" s="29"/>
      <c r="H33" s="36">
        <f>H34</f>
        <v>46.9</v>
      </c>
    </row>
    <row r="34" spans="3:8" ht="15.75">
      <c r="C34" s="23" t="s">
        <v>29</v>
      </c>
      <c r="D34" s="21" t="s">
        <v>27</v>
      </c>
      <c r="E34" s="21" t="s">
        <v>48</v>
      </c>
      <c r="F34" s="21" t="s">
        <v>49</v>
      </c>
      <c r="G34" s="21" t="s">
        <v>36</v>
      </c>
      <c r="H34" s="24">
        <v>46.9</v>
      </c>
    </row>
    <row r="35" spans="3:8" ht="15.75">
      <c r="C35" s="3" t="s">
        <v>12</v>
      </c>
      <c r="D35" s="4" t="s">
        <v>13</v>
      </c>
      <c r="E35" s="4"/>
      <c r="F35" s="4"/>
      <c r="G35" s="4"/>
      <c r="H35" s="26">
        <f>H36+H40</f>
        <v>0</v>
      </c>
    </row>
    <row r="36" spans="3:8" ht="15.75">
      <c r="C36" s="27" t="s">
        <v>50</v>
      </c>
      <c r="D36" s="20" t="s">
        <v>7</v>
      </c>
      <c r="E36" s="20" t="s">
        <v>14</v>
      </c>
      <c r="F36" s="20"/>
      <c r="G36" s="20"/>
      <c r="H36" s="35">
        <f>H38</f>
        <v>0</v>
      </c>
    </row>
    <row r="37" spans="3:8" ht="15.75">
      <c r="C37" s="27" t="s">
        <v>51</v>
      </c>
      <c r="D37" s="20" t="s">
        <v>34</v>
      </c>
      <c r="E37" s="20" t="s">
        <v>53</v>
      </c>
      <c r="F37" s="20" t="s">
        <v>54</v>
      </c>
      <c r="G37" s="20"/>
      <c r="H37" s="35">
        <f>H38</f>
        <v>0</v>
      </c>
    </row>
    <row r="38" spans="3:8" ht="15.75">
      <c r="C38" s="32" t="s">
        <v>52</v>
      </c>
      <c r="D38" s="21" t="s">
        <v>7</v>
      </c>
      <c r="E38" s="21" t="s">
        <v>14</v>
      </c>
      <c r="F38" s="21" t="s">
        <v>82</v>
      </c>
      <c r="G38" s="21" t="s">
        <v>22</v>
      </c>
      <c r="H38" s="24"/>
    </row>
    <row r="39" spans="3:8" ht="15.75">
      <c r="C39" s="32" t="s">
        <v>81</v>
      </c>
      <c r="D39" s="21" t="s">
        <v>34</v>
      </c>
      <c r="E39" s="21" t="s">
        <v>53</v>
      </c>
      <c r="F39" s="21" t="s">
        <v>82</v>
      </c>
      <c r="G39" s="21" t="s">
        <v>22</v>
      </c>
      <c r="H39" s="24"/>
    </row>
    <row r="40" spans="3:8" ht="15.75">
      <c r="C40" s="28" t="s">
        <v>83</v>
      </c>
      <c r="D40" s="29" t="s">
        <v>34</v>
      </c>
      <c r="E40" s="29" t="s">
        <v>41</v>
      </c>
      <c r="F40" s="29" t="s">
        <v>84</v>
      </c>
      <c r="G40" s="29" t="s">
        <v>85</v>
      </c>
      <c r="H40" s="36">
        <f>H41</f>
        <v>0</v>
      </c>
    </row>
    <row r="41" spans="3:8" ht="15.75">
      <c r="C41" s="28" t="s">
        <v>89</v>
      </c>
      <c r="D41" s="29" t="s">
        <v>34</v>
      </c>
      <c r="E41" s="29" t="s">
        <v>41</v>
      </c>
      <c r="F41" s="29" t="s">
        <v>86</v>
      </c>
      <c r="G41" s="29" t="s">
        <v>36</v>
      </c>
      <c r="H41" s="36">
        <f>H42+H43</f>
        <v>0</v>
      </c>
    </row>
    <row r="42" spans="3:8" ht="15.75">
      <c r="C42" s="32" t="s">
        <v>87</v>
      </c>
      <c r="D42" s="21" t="s">
        <v>34</v>
      </c>
      <c r="E42" s="21" t="s">
        <v>41</v>
      </c>
      <c r="F42" s="21" t="s">
        <v>86</v>
      </c>
      <c r="G42" s="21" t="s">
        <v>36</v>
      </c>
      <c r="H42" s="24"/>
    </row>
    <row r="43" spans="3:8" ht="15.75">
      <c r="C43" s="32" t="s">
        <v>88</v>
      </c>
      <c r="D43" s="21" t="s">
        <v>34</v>
      </c>
      <c r="E43" s="21" t="s">
        <v>41</v>
      </c>
      <c r="F43" s="21" t="s">
        <v>86</v>
      </c>
      <c r="G43" s="21" t="s">
        <v>36</v>
      </c>
      <c r="H43" s="24"/>
    </row>
    <row r="44" spans="3:8" ht="24" customHeight="1">
      <c r="C44" s="3" t="s">
        <v>15</v>
      </c>
      <c r="D44" s="4" t="s">
        <v>14</v>
      </c>
      <c r="E44" s="4"/>
      <c r="F44" s="4"/>
      <c r="G44" s="4"/>
      <c r="H44" s="26">
        <f>H46+H47+H48+H45</f>
        <v>100.2</v>
      </c>
    </row>
    <row r="45" spans="3:8" ht="19.7" customHeight="1">
      <c r="C45" s="3" t="s">
        <v>304</v>
      </c>
      <c r="D45" s="4" t="s">
        <v>53</v>
      </c>
      <c r="E45" s="4" t="s">
        <v>33</v>
      </c>
      <c r="F45" s="4" t="s">
        <v>303</v>
      </c>
      <c r="G45" s="4" t="s">
        <v>36</v>
      </c>
      <c r="H45" s="26">
        <v>8.4</v>
      </c>
    </row>
    <row r="46" spans="3:8" ht="17.25" customHeight="1">
      <c r="C46" s="108" t="s">
        <v>70</v>
      </c>
      <c r="D46" s="33" t="s">
        <v>53</v>
      </c>
      <c r="E46" s="33" t="s">
        <v>48</v>
      </c>
      <c r="F46" s="33" t="s">
        <v>73</v>
      </c>
      <c r="G46" s="33" t="s">
        <v>36</v>
      </c>
      <c r="H46" s="48">
        <v>27.2</v>
      </c>
    </row>
    <row r="47" spans="3:8" ht="21" customHeight="1">
      <c r="C47" s="23" t="s">
        <v>91</v>
      </c>
      <c r="D47" s="33" t="s">
        <v>53</v>
      </c>
      <c r="E47" s="33" t="s">
        <v>48</v>
      </c>
      <c r="F47" s="33" t="s">
        <v>92</v>
      </c>
      <c r="G47" s="33" t="s">
        <v>36</v>
      </c>
      <c r="H47" s="48"/>
    </row>
    <row r="48" spans="3:8" ht="23.45" customHeight="1">
      <c r="C48" s="3" t="s">
        <v>55</v>
      </c>
      <c r="D48" s="4" t="s">
        <v>14</v>
      </c>
      <c r="E48" s="4" t="s">
        <v>16</v>
      </c>
      <c r="F48" s="4"/>
      <c r="G48" s="4"/>
      <c r="H48" s="26">
        <f>H49</f>
        <v>64.599999999999994</v>
      </c>
    </row>
    <row r="49" spans="3:8" ht="22.5" customHeight="1">
      <c r="C49" s="23" t="s">
        <v>71</v>
      </c>
      <c r="D49" s="21" t="s">
        <v>53</v>
      </c>
      <c r="E49" s="21" t="s">
        <v>48</v>
      </c>
      <c r="F49" s="21" t="s">
        <v>72</v>
      </c>
      <c r="G49" s="21" t="s">
        <v>36</v>
      </c>
      <c r="H49" s="24">
        <v>64.599999999999994</v>
      </c>
    </row>
    <row r="50" spans="3:8" ht="15.75" hidden="1">
      <c r="C50" s="3" t="s">
        <v>17</v>
      </c>
      <c r="D50" s="4" t="s">
        <v>18</v>
      </c>
      <c r="E50" s="4" t="s">
        <v>27</v>
      </c>
      <c r="F50" s="4"/>
      <c r="G50" s="4"/>
      <c r="H50" s="26">
        <f>H53+H56</f>
        <v>0</v>
      </c>
    </row>
    <row r="51" spans="3:8" ht="15.75" hidden="1">
      <c r="C51" s="34" t="s">
        <v>19</v>
      </c>
      <c r="D51" s="29" t="s">
        <v>18</v>
      </c>
      <c r="E51" s="29" t="s">
        <v>8</v>
      </c>
      <c r="F51" s="29"/>
      <c r="G51" s="29"/>
      <c r="H51" s="36">
        <f>H52+H55</f>
        <v>0</v>
      </c>
    </row>
    <row r="52" spans="3:8" ht="17.25" hidden="1" customHeight="1">
      <c r="C52" s="34" t="s">
        <v>56</v>
      </c>
      <c r="D52" s="20" t="s">
        <v>18</v>
      </c>
      <c r="E52" s="20" t="s">
        <v>8</v>
      </c>
      <c r="F52" s="5" t="s">
        <v>213</v>
      </c>
      <c r="G52" s="5" t="s">
        <v>311</v>
      </c>
      <c r="H52" s="35"/>
    </row>
    <row r="53" spans="3:8" ht="68.25" hidden="1" customHeight="1">
      <c r="C53" s="178" t="s">
        <v>314</v>
      </c>
      <c r="D53" s="20" t="s">
        <v>18</v>
      </c>
      <c r="E53" s="20" t="s">
        <v>8</v>
      </c>
      <c r="F53" s="20" t="s">
        <v>213</v>
      </c>
      <c r="G53" s="20" t="s">
        <v>311</v>
      </c>
      <c r="H53" s="35"/>
    </row>
    <row r="54" spans="3:8" ht="15.75" hidden="1">
      <c r="C54" s="23" t="s">
        <v>67</v>
      </c>
      <c r="D54" s="21" t="s">
        <v>18</v>
      </c>
      <c r="E54" s="21" t="s">
        <v>8</v>
      </c>
      <c r="F54" s="6" t="s">
        <v>212</v>
      </c>
      <c r="G54" s="21" t="s">
        <v>24</v>
      </c>
      <c r="H54" s="24"/>
    </row>
    <row r="55" spans="3:8" ht="15.75" hidden="1">
      <c r="C55" s="23" t="s">
        <v>58</v>
      </c>
      <c r="D55" s="21" t="s">
        <v>59</v>
      </c>
      <c r="E55" s="21" t="s">
        <v>27</v>
      </c>
      <c r="F55" s="109" t="s">
        <v>60</v>
      </c>
      <c r="G55" s="21" t="s">
        <v>24</v>
      </c>
      <c r="H55" s="24"/>
    </row>
    <row r="56" spans="3:8" ht="47.25" hidden="1" customHeight="1">
      <c r="C56" s="178" t="s">
        <v>285</v>
      </c>
      <c r="D56" s="29" t="s">
        <v>59</v>
      </c>
      <c r="E56" s="29" t="s">
        <v>27</v>
      </c>
      <c r="F56" s="29" t="s">
        <v>286</v>
      </c>
      <c r="G56" s="29" t="s">
        <v>311</v>
      </c>
      <c r="H56" s="36"/>
    </row>
    <row r="57" spans="3:8" ht="13.5" hidden="1" customHeight="1">
      <c r="C57" s="23" t="s">
        <v>75</v>
      </c>
      <c r="D57" s="21" t="s">
        <v>59</v>
      </c>
      <c r="E57" s="21" t="s">
        <v>76</v>
      </c>
      <c r="F57" s="21" t="s">
        <v>77</v>
      </c>
      <c r="G57" s="21" t="s">
        <v>24</v>
      </c>
      <c r="H57" s="24"/>
    </row>
    <row r="58" spans="3:8" ht="75.75" hidden="1" customHeight="1">
      <c r="C58" s="216" t="s">
        <v>307</v>
      </c>
      <c r="D58" s="21" t="s">
        <v>59</v>
      </c>
      <c r="E58" s="21" t="s">
        <v>27</v>
      </c>
      <c r="F58" s="21" t="s">
        <v>306</v>
      </c>
      <c r="G58" s="21" t="s">
        <v>24</v>
      </c>
      <c r="H58" s="24"/>
    </row>
    <row r="59" spans="3:8" ht="15.75">
      <c r="C59" s="3" t="s">
        <v>302</v>
      </c>
      <c r="D59" s="4" t="s">
        <v>61</v>
      </c>
      <c r="E59" s="25"/>
      <c r="F59" s="25"/>
      <c r="G59" s="25"/>
      <c r="H59" s="26">
        <f>H60</f>
        <v>1091.8</v>
      </c>
    </row>
    <row r="60" spans="3:8" ht="26.25">
      <c r="C60" s="156" t="s">
        <v>316</v>
      </c>
      <c r="D60" s="20" t="s">
        <v>61</v>
      </c>
      <c r="E60" s="20" t="s">
        <v>6</v>
      </c>
      <c r="F60" s="20"/>
      <c r="G60" s="20"/>
      <c r="H60" s="35">
        <f>H61+H66</f>
        <v>1091.8</v>
      </c>
    </row>
    <row r="61" spans="3:8" ht="15.75">
      <c r="C61" s="134" t="s">
        <v>317</v>
      </c>
      <c r="D61" s="29" t="s">
        <v>20</v>
      </c>
      <c r="E61" s="29" t="s">
        <v>6</v>
      </c>
      <c r="F61" s="29" t="s">
        <v>80</v>
      </c>
      <c r="G61" s="29"/>
      <c r="H61" s="35">
        <f>H62+H64</f>
        <v>897.2</v>
      </c>
    </row>
    <row r="62" spans="3:8" ht="15.75" hidden="1">
      <c r="C62" s="134" t="s">
        <v>317</v>
      </c>
      <c r="D62" s="29" t="s">
        <v>20</v>
      </c>
      <c r="E62" s="29" t="s">
        <v>6</v>
      </c>
      <c r="F62" s="29" t="s">
        <v>78</v>
      </c>
      <c r="G62" s="29" t="s">
        <v>311</v>
      </c>
      <c r="H62" s="35"/>
    </row>
    <row r="63" spans="3:8" ht="15" hidden="1">
      <c r="C63" s="134" t="s">
        <v>317</v>
      </c>
      <c r="D63" s="21" t="s">
        <v>61</v>
      </c>
      <c r="E63" s="21" t="s">
        <v>33</v>
      </c>
      <c r="F63" s="21" t="s">
        <v>78</v>
      </c>
      <c r="G63" s="21" t="s">
        <v>24</v>
      </c>
      <c r="H63" s="48"/>
    </row>
    <row r="64" spans="3:8" ht="15.75">
      <c r="C64" s="134" t="s">
        <v>317</v>
      </c>
      <c r="D64" s="29" t="s">
        <v>20</v>
      </c>
      <c r="E64" s="29" t="s">
        <v>6</v>
      </c>
      <c r="F64" s="29">
        <v>4409900</v>
      </c>
      <c r="G64" s="29" t="s">
        <v>311</v>
      </c>
      <c r="H64" s="36">
        <v>897.2</v>
      </c>
    </row>
    <row r="65" spans="3:8" ht="15" hidden="1">
      <c r="C65" s="134" t="s">
        <v>317</v>
      </c>
      <c r="D65" s="21" t="s">
        <v>61</v>
      </c>
      <c r="E65" s="21" t="s">
        <v>33</v>
      </c>
      <c r="F65" s="21" t="s">
        <v>63</v>
      </c>
      <c r="G65" s="21" t="s">
        <v>24</v>
      </c>
      <c r="H65" s="24"/>
    </row>
    <row r="66" spans="3:8" ht="15" customHeight="1">
      <c r="C66" s="134" t="s">
        <v>317</v>
      </c>
      <c r="D66" s="20" t="s">
        <v>20</v>
      </c>
      <c r="E66" s="20" t="s">
        <v>6</v>
      </c>
      <c r="F66" s="20" t="s">
        <v>64</v>
      </c>
      <c r="G66" s="20" t="s">
        <v>311</v>
      </c>
      <c r="H66" s="35">
        <v>194.6</v>
      </c>
    </row>
    <row r="67" spans="3:8" ht="15.75" hidden="1">
      <c r="C67" s="28" t="s">
        <v>57</v>
      </c>
      <c r="D67" s="29" t="s">
        <v>20</v>
      </c>
      <c r="E67" s="29" t="s">
        <v>6</v>
      </c>
      <c r="F67" s="29" t="s">
        <v>79</v>
      </c>
      <c r="G67" s="29"/>
      <c r="H67" s="36">
        <f>H68</f>
        <v>0</v>
      </c>
    </row>
    <row r="68" spans="3:8" ht="15.75" hidden="1">
      <c r="C68" s="23" t="s">
        <v>67</v>
      </c>
      <c r="D68" s="21" t="s">
        <v>61</v>
      </c>
      <c r="E68" s="21" t="s">
        <v>33</v>
      </c>
      <c r="F68" s="21" t="s">
        <v>79</v>
      </c>
      <c r="G68" s="21" t="s">
        <v>24</v>
      </c>
      <c r="H68" s="24"/>
    </row>
    <row r="69" spans="3:8" ht="15.75" hidden="1">
      <c r="C69" s="28" t="s">
        <v>57</v>
      </c>
      <c r="D69" s="29" t="s">
        <v>20</v>
      </c>
      <c r="E69" s="29" t="s">
        <v>6</v>
      </c>
      <c r="F69" s="29">
        <v>4429900</v>
      </c>
      <c r="G69" s="29"/>
      <c r="H69" s="36">
        <f>H70</f>
        <v>0</v>
      </c>
    </row>
    <row r="70" spans="3:8" ht="15.75" hidden="1">
      <c r="C70" s="23" t="s">
        <v>67</v>
      </c>
      <c r="D70" s="21" t="s">
        <v>61</v>
      </c>
      <c r="E70" s="21" t="s">
        <v>33</v>
      </c>
      <c r="F70" s="21" t="s">
        <v>64</v>
      </c>
      <c r="G70" s="21" t="s">
        <v>24</v>
      </c>
      <c r="H70" s="24"/>
    </row>
    <row r="71" spans="3:8" ht="15.75">
      <c r="C71" s="46" t="s">
        <v>21</v>
      </c>
      <c r="D71" s="47"/>
      <c r="E71" s="47"/>
      <c r="F71" s="47"/>
      <c r="G71" s="47"/>
      <c r="H71" s="26">
        <f>H15+H31+H35+H44+H50+H59</f>
        <v>1851.2599999999998</v>
      </c>
    </row>
    <row r="72" spans="3:8" ht="15.75">
      <c r="C72" s="44"/>
      <c r="D72" s="45"/>
      <c r="E72" s="45"/>
      <c r="F72" s="45"/>
      <c r="G72" s="45"/>
      <c r="H72" s="22"/>
    </row>
    <row r="73" spans="3:8" ht="15">
      <c r="C73" s="7"/>
      <c r="D73" s="8"/>
      <c r="E73" s="8"/>
      <c r="F73" s="8"/>
      <c r="G73" s="8"/>
      <c r="H73" s="7"/>
    </row>
    <row r="74" spans="3:8" ht="15">
      <c r="C74" s="7"/>
      <c r="D74" s="7"/>
      <c r="E74" s="7"/>
      <c r="F74" s="7"/>
      <c r="G74" s="7"/>
      <c r="H74" s="7"/>
    </row>
    <row r="75" spans="3:8" ht="15">
      <c r="C75" s="7"/>
      <c r="D75" s="7"/>
      <c r="E75" s="7"/>
      <c r="F75" s="7"/>
      <c r="G75" s="7"/>
      <c r="H75" s="7"/>
    </row>
    <row r="76" spans="3:8" ht="15">
      <c r="C76" s="7"/>
      <c r="D76" s="7"/>
      <c r="E76" s="7"/>
      <c r="F76" s="7"/>
      <c r="G76" s="7"/>
      <c r="H76" s="7"/>
    </row>
    <row r="77" spans="3:8" ht="15">
      <c r="C77" s="7"/>
      <c r="D77" s="7"/>
      <c r="E77" s="7"/>
      <c r="F77" s="7"/>
      <c r="G77" s="7"/>
      <c r="H77" s="7"/>
    </row>
    <row r="78" spans="3:8" ht="15">
      <c r="C78" s="7"/>
      <c r="D78" s="7"/>
      <c r="E78" s="7"/>
      <c r="F78" s="7"/>
      <c r="G78" s="7"/>
      <c r="H78" s="7"/>
    </row>
    <row r="79" spans="3:8" ht="15">
      <c r="C79" s="7"/>
      <c r="D79" s="7"/>
      <c r="E79" s="7"/>
      <c r="F79" s="7"/>
      <c r="G79" s="7"/>
      <c r="H79" s="7"/>
    </row>
    <row r="80" spans="3:8" ht="15">
      <c r="C80" s="7"/>
      <c r="D80" s="7"/>
      <c r="E80" s="7"/>
      <c r="F80" s="7"/>
      <c r="G80" s="7"/>
      <c r="H80" s="7"/>
    </row>
    <row r="81" spans="3:8" ht="15">
      <c r="C81" s="7"/>
      <c r="D81" s="7"/>
      <c r="E81" s="7"/>
      <c r="F81" s="7"/>
      <c r="G81" s="7"/>
      <c r="H81" s="7"/>
    </row>
    <row r="82" spans="3:8" ht="15">
      <c r="C82" s="7"/>
      <c r="D82" s="7"/>
      <c r="E82" s="7"/>
      <c r="F82" s="7"/>
      <c r="G82" s="7"/>
      <c r="H82" s="7"/>
    </row>
    <row r="83" spans="3:8" ht="15">
      <c r="C83" s="7"/>
      <c r="D83" s="7"/>
      <c r="E83" s="7"/>
      <c r="F83" s="7"/>
      <c r="G83" s="7"/>
      <c r="H83" s="7"/>
    </row>
    <row r="84" spans="3:8" ht="15">
      <c r="C84" s="7"/>
      <c r="D84" s="7"/>
      <c r="E84" s="7"/>
      <c r="F84" s="7"/>
      <c r="G84" s="7"/>
      <c r="H84" s="7"/>
    </row>
    <row r="85" spans="3:8" ht="15">
      <c r="C85" s="7"/>
      <c r="D85" s="7"/>
      <c r="E85" s="7"/>
      <c r="F85" s="7"/>
      <c r="G85" s="7"/>
      <c r="H85" s="7"/>
    </row>
    <row r="86" spans="3:8" ht="15">
      <c r="C86" s="7"/>
      <c r="D86" s="7"/>
      <c r="E86" s="7"/>
      <c r="F86" s="7"/>
      <c r="G86" s="7"/>
      <c r="H86" s="7"/>
    </row>
    <row r="87" spans="3:8" ht="15">
      <c r="C87" s="7"/>
      <c r="D87" s="7"/>
      <c r="E87" s="7"/>
      <c r="F87" s="7"/>
      <c r="G87" s="7"/>
      <c r="H87" s="7"/>
    </row>
    <row r="88" spans="3:8" ht="15">
      <c r="C88" s="7"/>
      <c r="D88" s="7"/>
      <c r="E88" s="7"/>
      <c r="F88" s="7"/>
      <c r="G88" s="7"/>
      <c r="H88" s="7"/>
    </row>
    <row r="89" spans="3:8" ht="15">
      <c r="C89" s="7"/>
      <c r="D89" s="7"/>
      <c r="E89" s="7"/>
      <c r="F89" s="7"/>
      <c r="G89" s="7"/>
      <c r="H89" s="7"/>
    </row>
    <row r="90" spans="3:8" ht="15">
      <c r="C90" s="7"/>
      <c r="D90" s="7"/>
      <c r="E90" s="7"/>
      <c r="F90" s="7"/>
      <c r="G90" s="7"/>
      <c r="H90" s="7"/>
    </row>
    <row r="91" spans="3:8" ht="15">
      <c r="C91" s="7"/>
      <c r="D91" s="7"/>
      <c r="E91" s="7"/>
      <c r="F91" s="7"/>
      <c r="G91" s="7"/>
      <c r="H91" s="7"/>
    </row>
    <row r="92" spans="3:8" ht="15">
      <c r="C92" s="7"/>
      <c r="D92" s="7"/>
      <c r="E92" s="7"/>
      <c r="F92" s="7"/>
      <c r="G92" s="7"/>
      <c r="H92" s="7"/>
    </row>
    <row r="93" spans="3:8" ht="15">
      <c r="C93" s="7"/>
      <c r="D93" s="7"/>
      <c r="E93" s="7"/>
      <c r="F93" s="7"/>
      <c r="G93" s="7"/>
      <c r="H93" s="7"/>
    </row>
    <row r="94" spans="3:8" ht="15">
      <c r="C94" s="7"/>
      <c r="D94" s="7"/>
      <c r="E94" s="7"/>
      <c r="F94" s="7"/>
      <c r="G94" s="7"/>
      <c r="H94" s="7"/>
    </row>
    <row r="95" spans="3:8" ht="15">
      <c r="C95" s="7"/>
      <c r="D95" s="7"/>
      <c r="E95" s="7"/>
      <c r="F95" s="7"/>
      <c r="G95" s="7"/>
      <c r="H95" s="7"/>
    </row>
    <row r="96" spans="3:8" ht="15">
      <c r="C96" s="7"/>
      <c r="D96" s="7"/>
      <c r="E96" s="7"/>
      <c r="F96" s="7"/>
      <c r="G96" s="7"/>
      <c r="H96" s="7"/>
    </row>
    <row r="97" spans="3:8" ht="15">
      <c r="C97" s="7"/>
      <c r="D97" s="7"/>
      <c r="E97" s="7"/>
      <c r="F97" s="7"/>
      <c r="G97" s="7"/>
      <c r="H97" s="7"/>
    </row>
    <row r="98" spans="3:8" ht="15">
      <c r="C98" s="7"/>
      <c r="D98" s="7"/>
      <c r="E98" s="7"/>
      <c r="F98" s="7"/>
      <c r="G98" s="7"/>
      <c r="H98" s="7"/>
    </row>
    <row r="99" spans="3:8" ht="15">
      <c r="C99" s="7"/>
      <c r="D99" s="7"/>
      <c r="E99" s="7"/>
      <c r="F99" s="7"/>
      <c r="G99" s="7"/>
      <c r="H99" s="7"/>
    </row>
    <row r="100" spans="3:8" ht="15">
      <c r="C100" s="7"/>
      <c r="D100" s="7"/>
      <c r="E100" s="7"/>
      <c r="F100" s="7"/>
      <c r="G100" s="7"/>
      <c r="H100" s="7"/>
    </row>
    <row r="101" spans="3:8" ht="15">
      <c r="C101" s="7"/>
      <c r="D101" s="7"/>
      <c r="E101" s="7"/>
      <c r="F101" s="7"/>
      <c r="G101" s="7"/>
      <c r="H101" s="7"/>
    </row>
    <row r="102" spans="3:8" ht="15">
      <c r="C102" s="7"/>
      <c r="D102" s="7"/>
      <c r="E102" s="7"/>
      <c r="F102" s="7"/>
      <c r="G102" s="7"/>
      <c r="H102" s="7"/>
    </row>
    <row r="103" spans="3:8" ht="15">
      <c r="C103" s="7"/>
      <c r="D103" s="7"/>
      <c r="E103" s="7"/>
      <c r="F103" s="7"/>
      <c r="G103" s="7"/>
      <c r="H103" s="7"/>
    </row>
    <row r="104" spans="3:8" ht="15">
      <c r="C104" s="7"/>
      <c r="D104" s="7"/>
      <c r="E104" s="7"/>
      <c r="F104" s="7"/>
      <c r="G104" s="7"/>
      <c r="H104" s="7"/>
    </row>
    <row r="105" spans="3:8" ht="15">
      <c r="C105" s="7"/>
      <c r="D105" s="7"/>
      <c r="E105" s="7"/>
      <c r="F105" s="7"/>
      <c r="G105" s="7"/>
      <c r="H105" s="7"/>
    </row>
    <row r="106" spans="3:8" ht="15">
      <c r="C106" s="7"/>
      <c r="D106" s="7"/>
      <c r="E106" s="7"/>
      <c r="F106" s="7"/>
      <c r="G106" s="7"/>
      <c r="H106" s="7"/>
    </row>
    <row r="107" spans="3:8" ht="15">
      <c r="C107" s="7"/>
      <c r="D107" s="7"/>
      <c r="E107" s="7"/>
      <c r="F107" s="7"/>
      <c r="G107" s="7"/>
      <c r="H107" s="7"/>
    </row>
    <row r="108" spans="3:8" ht="15">
      <c r="C108" s="7"/>
      <c r="D108" s="7"/>
      <c r="E108" s="7"/>
      <c r="F108" s="7"/>
      <c r="G108" s="7"/>
      <c r="H108" s="7"/>
    </row>
    <row r="109" spans="3:8" ht="15">
      <c r="C109" s="7"/>
      <c r="D109" s="7"/>
      <c r="E109" s="7"/>
      <c r="F109" s="7"/>
      <c r="G109" s="7"/>
      <c r="H109" s="7"/>
    </row>
    <row r="110" spans="3:8" ht="15">
      <c r="C110" s="7"/>
      <c r="D110" s="7"/>
      <c r="E110" s="7"/>
      <c r="F110" s="7"/>
      <c r="G110" s="7"/>
      <c r="H110" s="7"/>
    </row>
    <row r="111" spans="3:8" ht="15">
      <c r="C111" s="7"/>
      <c r="D111" s="7"/>
      <c r="E111" s="7"/>
      <c r="F111" s="7"/>
      <c r="G111" s="7"/>
      <c r="H111" s="7"/>
    </row>
    <row r="112" spans="3:8" ht="15">
      <c r="C112" s="7"/>
      <c r="D112" s="7"/>
      <c r="E112" s="7"/>
      <c r="F112" s="7"/>
      <c r="G112" s="7"/>
      <c r="H112" s="7"/>
    </row>
    <row r="113" spans="3:8" ht="15">
      <c r="C113" s="7"/>
      <c r="D113" s="7"/>
      <c r="E113" s="7"/>
      <c r="F113" s="7"/>
      <c r="G113" s="7"/>
      <c r="H113" s="7"/>
    </row>
    <row r="114" spans="3:8" ht="15">
      <c r="C114" s="7"/>
      <c r="D114" s="7"/>
      <c r="E114" s="7"/>
      <c r="F114" s="7"/>
      <c r="G114" s="7"/>
      <c r="H114" s="7"/>
    </row>
    <row r="115" spans="3:8" ht="15">
      <c r="C115" s="7"/>
      <c r="D115" s="7"/>
      <c r="E115" s="7"/>
      <c r="F115" s="7"/>
      <c r="G115" s="7"/>
      <c r="H115" s="7"/>
    </row>
    <row r="116" spans="3:8" ht="15">
      <c r="C116" s="7"/>
      <c r="D116" s="7"/>
      <c r="E116" s="7"/>
      <c r="F116" s="7"/>
      <c r="G116" s="7"/>
      <c r="H116" s="7"/>
    </row>
    <row r="117" spans="3:8" ht="15">
      <c r="C117" s="7"/>
      <c r="D117" s="7"/>
      <c r="E117" s="7"/>
      <c r="F117" s="7"/>
      <c r="G117" s="7"/>
      <c r="H117" s="7"/>
    </row>
    <row r="118" spans="3:8" ht="15">
      <c r="C118" s="7"/>
      <c r="D118" s="7"/>
      <c r="E118" s="7"/>
      <c r="F118" s="7"/>
      <c r="G118" s="7"/>
      <c r="H118" s="7"/>
    </row>
    <row r="119" spans="3:8" ht="15">
      <c r="C119" s="7"/>
      <c r="D119" s="7"/>
      <c r="E119" s="7"/>
      <c r="F119" s="7"/>
      <c r="G119" s="7"/>
      <c r="H119" s="7"/>
    </row>
    <row r="120" spans="3:8" ht="15">
      <c r="C120" s="7"/>
      <c r="D120" s="7"/>
      <c r="E120" s="7"/>
      <c r="F120" s="7"/>
      <c r="G120" s="7"/>
      <c r="H120" s="7"/>
    </row>
    <row r="121" spans="3:8" ht="15">
      <c r="C121" s="7"/>
      <c r="D121" s="7"/>
      <c r="E121" s="7"/>
      <c r="F121" s="7"/>
      <c r="G121" s="7"/>
      <c r="H121" s="7"/>
    </row>
    <row r="122" spans="3:8" ht="15">
      <c r="C122" s="7"/>
      <c r="D122" s="7"/>
      <c r="E122" s="7"/>
      <c r="F122" s="7"/>
      <c r="G122" s="7"/>
      <c r="H122" s="7"/>
    </row>
    <row r="123" spans="3:8" ht="15">
      <c r="C123" s="7"/>
      <c r="D123" s="7"/>
      <c r="E123" s="7"/>
      <c r="F123" s="7"/>
      <c r="G123" s="7"/>
      <c r="H123" s="7"/>
    </row>
    <row r="124" spans="3:8" ht="15">
      <c r="C124" s="7"/>
      <c r="D124" s="7"/>
      <c r="E124" s="7"/>
      <c r="F124" s="7"/>
      <c r="G124" s="7"/>
      <c r="H124" s="7"/>
    </row>
    <row r="125" spans="3:8" ht="15">
      <c r="C125" s="7"/>
      <c r="D125" s="7"/>
      <c r="E125" s="7"/>
      <c r="F125" s="7"/>
      <c r="G125" s="7"/>
      <c r="H125" s="7"/>
    </row>
    <row r="126" spans="3:8" ht="15">
      <c r="C126" s="7"/>
      <c r="D126" s="7"/>
      <c r="E126" s="7"/>
      <c r="F126" s="7"/>
      <c r="G126" s="7"/>
      <c r="H126" s="7"/>
    </row>
    <row r="127" spans="3:8" ht="15">
      <c r="C127" s="7"/>
      <c r="D127" s="7"/>
      <c r="E127" s="7"/>
      <c r="F127" s="7"/>
      <c r="G127" s="7"/>
      <c r="H127" s="7"/>
    </row>
    <row r="128" spans="3:8" ht="15">
      <c r="C128" s="7"/>
      <c r="D128" s="7"/>
      <c r="E128" s="7"/>
      <c r="F128" s="7"/>
      <c r="G128" s="7"/>
      <c r="H128" s="7"/>
    </row>
    <row r="129" spans="3:8" ht="15">
      <c r="C129" s="7"/>
      <c r="D129" s="7"/>
      <c r="E129" s="7"/>
      <c r="F129" s="7"/>
      <c r="G129" s="7"/>
      <c r="H129" s="7"/>
    </row>
    <row r="130" spans="3:8" ht="15">
      <c r="C130" s="7"/>
      <c r="D130" s="7"/>
      <c r="E130" s="7"/>
      <c r="F130" s="7"/>
      <c r="G130" s="7"/>
      <c r="H130" s="7"/>
    </row>
    <row r="131" spans="3:8" ht="15">
      <c r="C131" s="7"/>
      <c r="D131" s="7"/>
      <c r="E131" s="7"/>
      <c r="F131" s="7"/>
      <c r="G131" s="7"/>
      <c r="H131" s="7"/>
    </row>
    <row r="132" spans="3:8" ht="15">
      <c r="C132" s="7"/>
      <c r="D132" s="7"/>
      <c r="E132" s="7"/>
      <c r="F132" s="7"/>
      <c r="G132" s="7"/>
      <c r="H132" s="7"/>
    </row>
    <row r="133" spans="3:8" ht="15">
      <c r="C133" s="7"/>
      <c r="D133" s="7"/>
      <c r="E133" s="7"/>
      <c r="F133" s="7"/>
      <c r="G133" s="7"/>
      <c r="H133" s="7"/>
    </row>
    <row r="134" spans="3:8" ht="15">
      <c r="C134" s="7"/>
      <c r="D134" s="7"/>
      <c r="E134" s="7"/>
      <c r="F134" s="7"/>
      <c r="G134" s="7"/>
      <c r="H134" s="7"/>
    </row>
    <row r="135" spans="3:8" ht="15">
      <c r="C135" s="7"/>
      <c r="D135" s="7"/>
      <c r="E135" s="7"/>
      <c r="F135" s="7"/>
      <c r="G135" s="7"/>
      <c r="H135" s="7"/>
    </row>
    <row r="136" spans="3:8" ht="15">
      <c r="C136" s="7"/>
      <c r="D136" s="7"/>
      <c r="E136" s="7"/>
      <c r="F136" s="7"/>
      <c r="G136" s="7"/>
      <c r="H136" s="7"/>
    </row>
    <row r="137" spans="3:8" ht="15">
      <c r="C137" s="7"/>
      <c r="D137" s="7"/>
      <c r="E137" s="7"/>
      <c r="F137" s="7"/>
      <c r="G137" s="7"/>
      <c r="H137" s="7"/>
    </row>
    <row r="138" spans="3:8" ht="15">
      <c r="C138" s="7"/>
      <c r="D138" s="7"/>
      <c r="E138" s="7"/>
      <c r="F138" s="7"/>
      <c r="G138" s="7"/>
      <c r="H138" s="7"/>
    </row>
    <row r="139" spans="3:8" ht="15">
      <c r="C139" s="7"/>
      <c r="D139" s="7"/>
      <c r="E139" s="7"/>
      <c r="F139" s="7"/>
      <c r="G139" s="7"/>
      <c r="H139" s="7"/>
    </row>
    <row r="140" spans="3:8" ht="15">
      <c r="C140" s="7"/>
      <c r="D140" s="7"/>
      <c r="E140" s="7"/>
      <c r="F140" s="7"/>
      <c r="G140" s="7"/>
      <c r="H140" s="7"/>
    </row>
    <row r="141" spans="3:8" ht="15">
      <c r="C141" s="7"/>
      <c r="D141" s="7"/>
      <c r="E141" s="7"/>
      <c r="F141" s="7"/>
      <c r="G141" s="7"/>
      <c r="H141" s="7"/>
    </row>
    <row r="142" spans="3:8" ht="15">
      <c r="C142" s="7"/>
      <c r="D142" s="7"/>
      <c r="E142" s="7"/>
      <c r="F142" s="7"/>
      <c r="G142" s="7"/>
      <c r="H142" s="7"/>
    </row>
    <row r="143" spans="3:8" ht="15">
      <c r="C143" s="7"/>
      <c r="D143" s="7"/>
      <c r="E143" s="7"/>
      <c r="F143" s="7"/>
      <c r="G143" s="7"/>
      <c r="H143" s="7"/>
    </row>
    <row r="144" spans="3:8" ht="15">
      <c r="C144" s="7"/>
      <c r="D144" s="7"/>
      <c r="E144" s="7"/>
      <c r="F144" s="7"/>
      <c r="G144" s="7"/>
      <c r="H144" s="7"/>
    </row>
    <row r="145" spans="3:8" ht="15">
      <c r="C145" s="7"/>
      <c r="D145" s="7"/>
      <c r="E145" s="7"/>
      <c r="F145" s="7"/>
      <c r="G145" s="7"/>
      <c r="H145" s="7"/>
    </row>
    <row r="146" spans="3:8" ht="15">
      <c r="C146" s="7"/>
      <c r="D146" s="7"/>
      <c r="E146" s="7"/>
      <c r="F146" s="7"/>
      <c r="G146" s="7"/>
      <c r="H146" s="7"/>
    </row>
    <row r="147" spans="3:8" ht="15">
      <c r="C147" s="7"/>
      <c r="D147" s="7"/>
      <c r="E147" s="7"/>
      <c r="F147" s="7"/>
      <c r="G147" s="7"/>
      <c r="H147" s="7"/>
    </row>
    <row r="148" spans="3:8" ht="15">
      <c r="C148" s="7"/>
      <c r="D148" s="7"/>
      <c r="E148" s="7"/>
      <c r="F148" s="7"/>
      <c r="G148" s="7"/>
      <c r="H148" s="7"/>
    </row>
    <row r="149" spans="3:8" ht="15">
      <c r="C149" s="7"/>
      <c r="D149" s="7"/>
      <c r="E149" s="7"/>
      <c r="F149" s="7"/>
      <c r="G149" s="7"/>
      <c r="H149" s="7"/>
    </row>
  </sheetData>
  <phoneticPr fontId="0" type="noConversion"/>
  <pageMargins left="0.75" right="0.75" top="1" bottom="1" header="0.5" footer="0.5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5"/>
  <sheetViews>
    <sheetView topLeftCell="B1" workbookViewId="0">
      <selection activeCell="B2" sqref="B2:D58"/>
    </sheetView>
  </sheetViews>
  <sheetFormatPr defaultRowHeight="12.75"/>
  <cols>
    <col min="1" max="1" width="9.140625" hidden="1" customWidth="1"/>
    <col min="2" max="2" width="35.42578125" customWidth="1"/>
    <col min="3" max="3" width="37.5703125" customWidth="1"/>
    <col min="4" max="4" width="29.85546875" customWidth="1"/>
  </cols>
  <sheetData>
    <row r="1" spans="2:4" ht="12.75" customHeight="1"/>
    <row r="2" spans="2:4">
      <c r="D2" s="49" t="s">
        <v>164</v>
      </c>
    </row>
    <row r="3" spans="2:4">
      <c r="D3" s="49" t="s">
        <v>208</v>
      </c>
    </row>
    <row r="4" spans="2:4">
      <c r="D4" s="49" t="s">
        <v>209</v>
      </c>
    </row>
    <row r="5" spans="2:4">
      <c r="D5" s="49" t="s">
        <v>325</v>
      </c>
    </row>
    <row r="6" spans="2:4">
      <c r="D6" s="49"/>
    </row>
    <row r="7" spans="2:4">
      <c r="D7" s="49"/>
    </row>
    <row r="9" spans="2:4">
      <c r="C9" s="50" t="s">
        <v>207</v>
      </c>
    </row>
    <row r="10" spans="2:4">
      <c r="C10" s="50" t="s">
        <v>319</v>
      </c>
    </row>
    <row r="13" spans="2:4" ht="13.5" thickBot="1">
      <c r="D13" t="s">
        <v>69</v>
      </c>
    </row>
    <row r="14" spans="2:4" ht="15.95" customHeight="1">
      <c r="B14" s="51" t="s">
        <v>95</v>
      </c>
      <c r="C14" s="234" t="s">
        <v>96</v>
      </c>
      <c r="D14" s="234" t="s">
        <v>26</v>
      </c>
    </row>
    <row r="15" spans="2:4" ht="15.95" customHeight="1">
      <c r="B15" s="52" t="s">
        <v>97</v>
      </c>
      <c r="C15" s="235"/>
      <c r="D15" s="235"/>
    </row>
    <row r="16" spans="2:4" ht="15.95" customHeight="1" thickBot="1">
      <c r="B16" s="53" t="s">
        <v>98</v>
      </c>
      <c r="C16" s="236"/>
      <c r="D16" s="236"/>
    </row>
    <row r="17" spans="2:4" ht="20.25" customHeight="1" thickBot="1">
      <c r="B17" s="54" t="s">
        <v>99</v>
      </c>
      <c r="C17" s="55" t="s">
        <v>100</v>
      </c>
      <c r="D17" s="56">
        <f>D18+D39</f>
        <v>1824.5600000000002</v>
      </c>
    </row>
    <row r="18" spans="2:4" ht="46.5" customHeight="1" thickBot="1">
      <c r="B18" s="54" t="s">
        <v>101</v>
      </c>
      <c r="C18" s="55" t="s">
        <v>102</v>
      </c>
      <c r="D18" s="56">
        <f>D19+D32</f>
        <v>534.60000000000014</v>
      </c>
    </row>
    <row r="19" spans="2:4" ht="23.45" customHeight="1" thickBot="1">
      <c r="B19" s="57"/>
      <c r="C19" s="55" t="s">
        <v>103</v>
      </c>
      <c r="D19" s="56">
        <f>D20+D24+D26</f>
        <v>532.90000000000009</v>
      </c>
    </row>
    <row r="20" spans="2:4" ht="32.25" customHeight="1" thickBot="1">
      <c r="B20" s="58" t="s">
        <v>104</v>
      </c>
      <c r="C20" s="59" t="s">
        <v>105</v>
      </c>
      <c r="D20" s="56">
        <f>SUM(D21)</f>
        <v>168.8</v>
      </c>
    </row>
    <row r="21" spans="2:4" ht="29.25" customHeight="1" thickBot="1">
      <c r="B21" s="60" t="s">
        <v>106</v>
      </c>
      <c r="C21" s="61" t="s">
        <v>107</v>
      </c>
      <c r="D21" s="56">
        <f>SUM(D22:D23)</f>
        <v>168.8</v>
      </c>
    </row>
    <row r="22" spans="2:4" ht="130.5" customHeight="1" thickBot="1">
      <c r="B22" s="62" t="s">
        <v>108</v>
      </c>
      <c r="C22" s="63" t="s">
        <v>109</v>
      </c>
      <c r="D22" s="64">
        <v>168.8</v>
      </c>
    </row>
    <row r="23" spans="2:4" ht="112.5" customHeight="1" thickBot="1">
      <c r="B23" s="62" t="s">
        <v>110</v>
      </c>
      <c r="C23" s="63" t="s">
        <v>111</v>
      </c>
      <c r="D23" s="64"/>
    </row>
    <row r="24" spans="2:4" ht="24" customHeight="1" thickBot="1">
      <c r="B24" s="58" t="s">
        <v>112</v>
      </c>
      <c r="C24" s="59" t="s">
        <v>113</v>
      </c>
      <c r="D24" s="65">
        <f>D25</f>
        <v>39</v>
      </c>
    </row>
    <row r="25" spans="2:4" ht="16.5" customHeight="1" thickBot="1">
      <c r="B25" s="62" t="s">
        <v>114</v>
      </c>
      <c r="C25" s="63" t="s">
        <v>115</v>
      </c>
      <c r="D25" s="64">
        <v>39</v>
      </c>
    </row>
    <row r="26" spans="2:4" ht="20.25" customHeight="1" thickBot="1">
      <c r="B26" s="60" t="s">
        <v>116</v>
      </c>
      <c r="C26" s="61" t="s">
        <v>117</v>
      </c>
      <c r="D26" s="56">
        <f>D27+D29</f>
        <v>325.10000000000002</v>
      </c>
    </row>
    <row r="27" spans="2:4" ht="20.25" customHeight="1" thickBot="1">
      <c r="B27" s="58" t="s">
        <v>118</v>
      </c>
      <c r="C27" s="59" t="s">
        <v>119</v>
      </c>
      <c r="D27" s="65">
        <f>D28</f>
        <v>10</v>
      </c>
    </row>
    <row r="28" spans="2:4" ht="63.2" customHeight="1" thickBot="1">
      <c r="B28" s="62" t="s">
        <v>120</v>
      </c>
      <c r="C28" s="63" t="s">
        <v>121</v>
      </c>
      <c r="D28" s="64">
        <v>10</v>
      </c>
    </row>
    <row r="29" spans="2:4" ht="19.7" customHeight="1" thickBot="1">
      <c r="B29" s="60" t="s">
        <v>122</v>
      </c>
      <c r="C29" s="61" t="s">
        <v>123</v>
      </c>
      <c r="D29" s="56">
        <f>SUM(D30:D31)</f>
        <v>315.10000000000002</v>
      </c>
    </row>
    <row r="30" spans="2:4" ht="78" customHeight="1" thickBot="1">
      <c r="B30" s="62" t="s">
        <v>124</v>
      </c>
      <c r="C30" s="63" t="s">
        <v>125</v>
      </c>
      <c r="D30" s="64">
        <v>315.10000000000002</v>
      </c>
    </row>
    <row r="31" spans="2:4" ht="77.45" customHeight="1" thickBot="1">
      <c r="B31" s="62" t="s">
        <v>126</v>
      </c>
      <c r="C31" s="63" t="s">
        <v>127</v>
      </c>
      <c r="D31" s="64"/>
    </row>
    <row r="32" spans="2:4" ht="21.75" customHeight="1" thickBot="1">
      <c r="B32" s="57"/>
      <c r="C32" s="55" t="s">
        <v>128</v>
      </c>
      <c r="D32" s="56">
        <f>SUM(D33)</f>
        <v>1.7</v>
      </c>
    </row>
    <row r="33" spans="2:4" ht="48.2" customHeight="1" thickBot="1">
      <c r="B33" s="58" t="s">
        <v>129</v>
      </c>
      <c r="C33" s="59" t="s">
        <v>130</v>
      </c>
      <c r="D33" s="56">
        <f>D34+D37</f>
        <v>1.7</v>
      </c>
    </row>
    <row r="34" spans="2:4" ht="141" customHeight="1" thickBot="1">
      <c r="B34" s="58" t="s">
        <v>131</v>
      </c>
      <c r="C34" s="59" t="s">
        <v>132</v>
      </c>
      <c r="D34" s="56">
        <f>D35</f>
        <v>1.7</v>
      </c>
    </row>
    <row r="35" spans="2:4" ht="94.5" customHeight="1" thickBot="1">
      <c r="B35" s="58" t="s">
        <v>133</v>
      </c>
      <c r="C35" s="59" t="s">
        <v>134</v>
      </c>
      <c r="D35" s="56">
        <f>D36</f>
        <v>1.7</v>
      </c>
    </row>
    <row r="36" spans="2:4" ht="109.7" customHeight="1" thickBot="1">
      <c r="B36" s="62" t="s">
        <v>135</v>
      </c>
      <c r="C36" s="63" t="s">
        <v>136</v>
      </c>
      <c r="D36" s="66">
        <v>1.7</v>
      </c>
    </row>
    <row r="37" spans="2:4" ht="127.7" customHeight="1" thickBot="1">
      <c r="B37" s="58" t="s">
        <v>137</v>
      </c>
      <c r="C37" s="59" t="s">
        <v>138</v>
      </c>
      <c r="D37" s="56">
        <f>D38</f>
        <v>0</v>
      </c>
    </row>
    <row r="38" spans="2:4" ht="80.45" customHeight="1" thickBot="1">
      <c r="B38" s="62" t="s">
        <v>139</v>
      </c>
      <c r="C38" s="63" t="s">
        <v>140</v>
      </c>
      <c r="D38" s="64"/>
    </row>
    <row r="39" spans="2:4" ht="33" customHeight="1" thickBot="1">
      <c r="B39" s="54" t="s">
        <v>141</v>
      </c>
      <c r="C39" s="55" t="s">
        <v>142</v>
      </c>
      <c r="D39" s="56">
        <f>D40+D45+D52</f>
        <v>1289.96</v>
      </c>
    </row>
    <row r="40" spans="2:4" ht="21.75" customHeight="1" thickBot="1">
      <c r="B40" s="58" t="s">
        <v>143</v>
      </c>
      <c r="C40" s="59" t="s">
        <v>144</v>
      </c>
      <c r="D40" s="56">
        <f>D41+D42+D43+D44</f>
        <v>1243</v>
      </c>
    </row>
    <row r="41" spans="2:4" ht="35.25" customHeight="1" thickBot="1">
      <c r="B41" s="62" t="s">
        <v>145</v>
      </c>
      <c r="C41" s="63" t="s">
        <v>146</v>
      </c>
      <c r="D41" s="64">
        <v>59.1</v>
      </c>
    </row>
    <row r="42" spans="2:4" ht="33.950000000000003" customHeight="1" thickBot="1">
      <c r="B42" s="62" t="s">
        <v>147</v>
      </c>
      <c r="C42" s="63" t="s">
        <v>148</v>
      </c>
      <c r="D42" s="64">
        <v>956.5</v>
      </c>
    </row>
    <row r="43" spans="2:4" ht="33.950000000000003" customHeight="1" thickBot="1">
      <c r="B43" s="62" t="s">
        <v>147</v>
      </c>
      <c r="C43" s="63" t="s">
        <v>149</v>
      </c>
      <c r="D43" s="64">
        <v>80.3</v>
      </c>
    </row>
    <row r="44" spans="2:4" ht="19.7" customHeight="1" thickBot="1">
      <c r="B44" s="62" t="s">
        <v>147</v>
      </c>
      <c r="C44" s="63" t="s">
        <v>150</v>
      </c>
      <c r="D44" s="64">
        <v>147.1</v>
      </c>
    </row>
    <row r="45" spans="2:4" ht="20.25" customHeight="1" thickBot="1">
      <c r="B45" s="58" t="s">
        <v>151</v>
      </c>
      <c r="C45" s="59" t="s">
        <v>152</v>
      </c>
      <c r="D45" s="56">
        <f>D47+D48+D49+D50+D51</f>
        <v>46.96</v>
      </c>
    </row>
    <row r="46" spans="2:4" ht="15.75" customHeight="1" thickBot="1">
      <c r="B46" s="62"/>
      <c r="C46" s="63"/>
      <c r="D46" s="67"/>
    </row>
    <row r="47" spans="2:4" ht="33.75" hidden="1" customHeight="1">
      <c r="B47" s="68" t="s">
        <v>153</v>
      </c>
      <c r="C47" s="69" t="s">
        <v>94</v>
      </c>
      <c r="D47" s="70"/>
    </row>
    <row r="48" spans="2:4" ht="32.25" hidden="1" customHeight="1">
      <c r="B48" s="71" t="s">
        <v>153</v>
      </c>
      <c r="C48" s="72" t="s">
        <v>93</v>
      </c>
      <c r="D48" s="70"/>
    </row>
    <row r="49" spans="2:4" ht="32.25" hidden="1" customHeight="1" thickBot="1">
      <c r="B49" s="62" t="s">
        <v>154</v>
      </c>
      <c r="C49" s="73" t="s">
        <v>155</v>
      </c>
      <c r="D49" s="70"/>
    </row>
    <row r="50" spans="2:4" ht="32.25" customHeight="1" thickBot="1">
      <c r="B50" s="62" t="s">
        <v>156</v>
      </c>
      <c r="C50" s="73" t="s">
        <v>157</v>
      </c>
      <c r="D50" s="70">
        <v>46.9</v>
      </c>
    </row>
    <row r="51" spans="2:4" ht="81.2" customHeight="1" thickBot="1">
      <c r="B51" s="219" t="s">
        <v>153</v>
      </c>
      <c r="C51" s="73" t="s">
        <v>309</v>
      </c>
      <c r="D51" s="218">
        <v>0.06</v>
      </c>
    </row>
    <row r="52" spans="2:4" ht="18" customHeight="1" thickBot="1">
      <c r="B52" s="58" t="s">
        <v>158</v>
      </c>
      <c r="C52" s="74" t="s">
        <v>159</v>
      </c>
      <c r="D52" s="75">
        <f>D53+D54</f>
        <v>0</v>
      </c>
    </row>
    <row r="53" spans="2:4" ht="32.25" customHeight="1" thickBot="1">
      <c r="B53" s="76" t="s">
        <v>160</v>
      </c>
      <c r="C53" s="73" t="s">
        <v>74</v>
      </c>
      <c r="D53" s="77"/>
    </row>
    <row r="54" spans="2:4" ht="32.25" customHeight="1" thickBot="1">
      <c r="B54" s="62" t="s">
        <v>161</v>
      </c>
      <c r="C54" s="73" t="s">
        <v>162</v>
      </c>
      <c r="D54" s="78"/>
    </row>
    <row r="55" spans="2:4" ht="21.75" customHeight="1" thickBot="1">
      <c r="B55" s="62"/>
      <c r="C55" s="79" t="s">
        <v>163</v>
      </c>
      <c r="D55" s="107">
        <v>26.7</v>
      </c>
    </row>
  </sheetData>
  <mergeCells count="2">
    <mergeCell ref="C14:C16"/>
    <mergeCell ref="D14:D16"/>
  </mergeCells>
  <phoneticPr fontId="0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Приложение №7</vt:lpstr>
      <vt:lpstr>Приложение №6</vt:lpstr>
      <vt:lpstr>Приложение №5</vt:lpstr>
      <vt:lpstr>Приложенин №4</vt:lpstr>
      <vt:lpstr>'Приложение №5'!Область_печати</vt:lpstr>
    </vt:vector>
  </TitlesOfParts>
  <Company>Jndow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2013-06-20T06:54:21Z</cp:lastPrinted>
  <dcterms:created xsi:type="dcterms:W3CDTF">2008-01-18T07:26:34Z</dcterms:created>
  <dcterms:modified xsi:type="dcterms:W3CDTF">2013-06-26T05:47:13Z</dcterms:modified>
</cp:coreProperties>
</file>